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defaultThemeVersion="166925"/>
  <mc:AlternateContent xmlns:mc="http://schemas.openxmlformats.org/markup-compatibility/2006">
    <mc:Choice Requires="x15">
      <x15ac:absPath xmlns:x15ac="http://schemas.microsoft.com/office/spreadsheetml/2010/11/ac" url="C:\Users\LENOVO\Desktop\COTIZACIONES\COTIZACIÓN LORENA PULIDO\COTIZACIONES PARA MARY\EVIDENCIAS OCTUBRE\"/>
    </mc:Choice>
  </mc:AlternateContent>
  <xr:revisionPtr revIDLastSave="0" documentId="11_3BD8BA371D71B056C2C3DB60C492C7515ECA91DA" xr6:coauthVersionLast="47" xr6:coauthVersionMax="47" xr10:uidLastSave="{00000000-0000-0000-0000-000000000000}"/>
  <bookViews>
    <workbookView xWindow="0" yWindow="0" windowWidth="28800" windowHeight="11835" firstSheet="1" activeTab="1" xr2:uid="{00000000-000D-0000-FFFF-FFFF00000000}"/>
  </bookViews>
  <sheets>
    <sheet name="COTIZADORES" sheetId="12" r:id="rId1"/>
    <sheet name="1. ESTRUCTURA DE COSTO" sheetId="14" r:id="rId2"/>
    <sheet name="PARTICI PRESUPUESTO OFICIAL" sheetId="13" r:id="rId3"/>
  </sheets>
  <definedNames>
    <definedName name="_xlnm._FilterDatabase" localSheetId="1" hidden="1">'1. ESTRUCTURA DE COSTO'!$A$4:$AC$85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4" l="1"/>
  <c r="N53" i="14"/>
  <c r="I53" i="14"/>
  <c r="S21" i="14"/>
  <c r="N21" i="14"/>
  <c r="I21" i="14"/>
  <c r="V24" i="14"/>
  <c r="T24" i="14"/>
  <c r="S24" i="14"/>
  <c r="X24" i="14"/>
  <c r="W24" i="14"/>
  <c r="Q24" i="14"/>
  <c r="O24" i="14"/>
  <c r="N24" i="14"/>
  <c r="L24" i="14"/>
  <c r="J24" i="14"/>
  <c r="I24" i="14"/>
  <c r="T23" i="14"/>
  <c r="U23" i="14" s="1"/>
  <c r="V23" i="14" s="1"/>
  <c r="O23" i="14"/>
  <c r="P23" i="14" s="1"/>
  <c r="Q23" i="14" s="1"/>
  <c r="J23" i="14"/>
  <c r="K23" i="14" s="1"/>
  <c r="S8" i="14"/>
  <c r="N8" i="14"/>
  <c r="I8" i="14"/>
  <c r="K19" i="14"/>
  <c r="L19" i="14"/>
  <c r="S7" i="14"/>
  <c r="N7" i="14"/>
  <c r="I7" i="14"/>
  <c r="S11" i="14"/>
  <c r="N11" i="14"/>
  <c r="I11" i="14"/>
  <c r="S45" i="14"/>
  <c r="V58" i="14"/>
  <c r="V57" i="14"/>
  <c r="S58" i="14"/>
  <c r="T58" i="14" s="1"/>
  <c r="O58" i="14"/>
  <c r="P58" i="14" s="1"/>
  <c r="Q58" i="14" s="1"/>
  <c r="S57" i="14"/>
  <c r="L58" i="14"/>
  <c r="I58" i="14"/>
  <c r="J58" i="14" s="1"/>
  <c r="W83" i="14"/>
  <c r="W61" i="14"/>
  <c r="W59" i="14"/>
  <c r="W54" i="14"/>
  <c r="X56" i="14"/>
  <c r="W56" i="14"/>
  <c r="X55" i="14"/>
  <c r="W55" i="14"/>
  <c r="X54" i="14"/>
  <c r="X58" i="14"/>
  <c r="W58" i="14"/>
  <c r="W57" i="14"/>
  <c r="W63" i="14"/>
  <c r="W62" i="14"/>
  <c r="W60" i="14"/>
  <c r="X59" i="14"/>
  <c r="Y59" i="14"/>
  <c r="Z59" i="14"/>
  <c r="AA59" i="14"/>
  <c r="X60" i="14"/>
  <c r="Y60" i="14"/>
  <c r="Z60" i="14"/>
  <c r="AA60" i="14"/>
  <c r="X61" i="14"/>
  <c r="Y61" i="14"/>
  <c r="Z61" i="14"/>
  <c r="AA61" i="14"/>
  <c r="X62" i="14"/>
  <c r="Y62" i="14"/>
  <c r="Z62" i="14"/>
  <c r="AA62" i="14"/>
  <c r="X63" i="14"/>
  <c r="Y63" i="14"/>
  <c r="Z63" i="14"/>
  <c r="AA63" i="14"/>
  <c r="W64" i="14"/>
  <c r="X64" i="14"/>
  <c r="Y64" i="14"/>
  <c r="Z64" i="14"/>
  <c r="AA64" i="14"/>
  <c r="W65" i="14"/>
  <c r="X65" i="14"/>
  <c r="Y65" i="14"/>
  <c r="Z65" i="14"/>
  <c r="AA65" i="14"/>
  <c r="W66" i="14"/>
  <c r="X66" i="14"/>
  <c r="Y66" i="14"/>
  <c r="Z66" i="14"/>
  <c r="AA66" i="14"/>
  <c r="W67" i="14"/>
  <c r="X67" i="14"/>
  <c r="Y67" i="14"/>
  <c r="Z67" i="14"/>
  <c r="AA67" i="14"/>
  <c r="W68" i="14"/>
  <c r="X68" i="14"/>
  <c r="Y68" i="14"/>
  <c r="Z68" i="14"/>
  <c r="AA68" i="14"/>
  <c r="W69" i="14"/>
  <c r="X69" i="14"/>
  <c r="Y69" i="14"/>
  <c r="Z69" i="14"/>
  <c r="AA69" i="14"/>
  <c r="W70" i="14"/>
  <c r="X70" i="14"/>
  <c r="Y70" i="14"/>
  <c r="Z70" i="14"/>
  <c r="AA70" i="14"/>
  <c r="W71" i="14"/>
  <c r="X71" i="14"/>
  <c r="Y71" i="14"/>
  <c r="Z71" i="14"/>
  <c r="AA71" i="14"/>
  <c r="W72" i="14"/>
  <c r="X72" i="14"/>
  <c r="Y72" i="14"/>
  <c r="Z72" i="14"/>
  <c r="AA72" i="14"/>
  <c r="W73" i="14"/>
  <c r="X73" i="14"/>
  <c r="Y73" i="14"/>
  <c r="Z73" i="14"/>
  <c r="AA73" i="14"/>
  <c r="W74" i="14"/>
  <c r="X74" i="14"/>
  <c r="Y74" i="14"/>
  <c r="Z74" i="14"/>
  <c r="AA74" i="14"/>
  <c r="W75" i="14"/>
  <c r="X75" i="14"/>
  <c r="Y75" i="14"/>
  <c r="Z75" i="14"/>
  <c r="AA75" i="14"/>
  <c r="W76" i="14"/>
  <c r="X76" i="14"/>
  <c r="Y76" i="14"/>
  <c r="Z76" i="14"/>
  <c r="AA76" i="14"/>
  <c r="W77" i="14"/>
  <c r="X77" i="14"/>
  <c r="Y77" i="14"/>
  <c r="Z77" i="14"/>
  <c r="AA77" i="14"/>
  <c r="W78" i="14"/>
  <c r="X78" i="14"/>
  <c r="Y78" i="14"/>
  <c r="Z78" i="14"/>
  <c r="AA78" i="14"/>
  <c r="W79" i="14"/>
  <c r="X79" i="14"/>
  <c r="Y79" i="14"/>
  <c r="Z79" i="14"/>
  <c r="AA79" i="14"/>
  <c r="W80" i="14"/>
  <c r="X80" i="14"/>
  <c r="Y80" i="14"/>
  <c r="Z80" i="14"/>
  <c r="AA80" i="14"/>
  <c r="W81" i="14"/>
  <c r="X81" i="14"/>
  <c r="Y81" i="14"/>
  <c r="Z81" i="14"/>
  <c r="AA81" i="14"/>
  <c r="W82" i="14"/>
  <c r="X82" i="14"/>
  <c r="Y82" i="14"/>
  <c r="Z82" i="14"/>
  <c r="AA82" i="14"/>
  <c r="X83" i="14"/>
  <c r="Y83" i="14"/>
  <c r="Z83" i="14"/>
  <c r="AA83" i="14"/>
  <c r="W84" i="14"/>
  <c r="X84" i="14"/>
  <c r="Y84" i="14"/>
  <c r="Z84" i="14"/>
  <c r="AA84" i="14"/>
  <c r="W85" i="14"/>
  <c r="X85" i="14"/>
  <c r="Y85" i="14"/>
  <c r="Z85" i="14"/>
  <c r="AA85" i="14"/>
  <c r="V74" i="14"/>
  <c r="S74" i="14"/>
  <c r="T74" i="14" s="1"/>
  <c r="Q73" i="14"/>
  <c r="N73" i="14"/>
  <c r="O73" i="14" s="1"/>
  <c r="L73" i="14"/>
  <c r="I73" i="14"/>
  <c r="J73" i="14" s="1"/>
  <c r="V73" i="14"/>
  <c r="S73" i="14"/>
  <c r="T73" i="14" s="1"/>
  <c r="N74" i="14"/>
  <c r="O74" i="14" s="1"/>
  <c r="Q74" i="14"/>
  <c r="L74" i="14"/>
  <c r="I74" i="14"/>
  <c r="J74" i="14" s="1"/>
  <c r="S77" i="14"/>
  <c r="T77" i="14" s="1"/>
  <c r="V77" i="14"/>
  <c r="N77" i="14"/>
  <c r="O77" i="14" s="1"/>
  <c r="Q77" i="14"/>
  <c r="I77" i="14"/>
  <c r="J77" i="14" s="1"/>
  <c r="L77" i="14"/>
  <c r="S84" i="14"/>
  <c r="T84" i="14" s="1"/>
  <c r="V84" i="14"/>
  <c r="N84" i="14"/>
  <c r="O84" i="14" s="1"/>
  <c r="Q84" i="14"/>
  <c r="L84" i="14"/>
  <c r="I84" i="14"/>
  <c r="J84" i="14" s="1"/>
  <c r="V60" i="14"/>
  <c r="L60" i="14"/>
  <c r="Q60" i="14"/>
  <c r="S60" i="14"/>
  <c r="T60" i="14" s="1"/>
  <c r="N60" i="14"/>
  <c r="O60" i="14" s="1"/>
  <c r="I60" i="14"/>
  <c r="J60" i="14" s="1"/>
  <c r="V69" i="14"/>
  <c r="S69" i="14"/>
  <c r="T69" i="14" s="1"/>
  <c r="N69" i="14"/>
  <c r="O69" i="14" s="1"/>
  <c r="Q69" i="14"/>
  <c r="I69" i="14"/>
  <c r="J69" i="14" s="1"/>
  <c r="L69" i="14"/>
  <c r="S70" i="14"/>
  <c r="T70" i="14" s="1"/>
  <c r="N70" i="14"/>
  <c r="O70" i="14" s="1"/>
  <c r="I70" i="14"/>
  <c r="J70" i="14" s="1"/>
  <c r="V72" i="14"/>
  <c r="V71" i="14"/>
  <c r="Q72" i="14"/>
  <c r="Q71" i="14"/>
  <c r="L72" i="14"/>
  <c r="L71" i="14"/>
  <c r="V76" i="14"/>
  <c r="Q76" i="14"/>
  <c r="L76" i="14"/>
  <c r="V67" i="14"/>
  <c r="Q67" i="14"/>
  <c r="L67" i="14"/>
  <c r="O15" i="14"/>
  <c r="O16" i="14"/>
  <c r="O17" i="14"/>
  <c r="O18" i="14"/>
  <c r="O42" i="14"/>
  <c r="J11" i="14"/>
  <c r="K11" i="14" s="1"/>
  <c r="L11" i="14" s="1"/>
  <c r="B5" i="13"/>
  <c r="C5" i="13"/>
  <c r="D5" i="13"/>
  <c r="E5" i="13"/>
  <c r="F5" i="13"/>
  <c r="G5" i="13"/>
  <c r="B6" i="13"/>
  <c r="C6" i="13"/>
  <c r="D6" i="13"/>
  <c r="E6" i="13"/>
  <c r="F6" i="13"/>
  <c r="G6" i="13"/>
  <c r="B7" i="13"/>
  <c r="C7" i="13"/>
  <c r="D7" i="13"/>
  <c r="E7" i="13"/>
  <c r="F7" i="13"/>
  <c r="G7" i="13"/>
  <c r="B8" i="13"/>
  <c r="C8" i="13"/>
  <c r="D8" i="13"/>
  <c r="E8" i="13"/>
  <c r="F8" i="13"/>
  <c r="G8" i="13"/>
  <c r="B9" i="13"/>
  <c r="C9" i="13"/>
  <c r="D9" i="13"/>
  <c r="E9" i="13"/>
  <c r="F9" i="13"/>
  <c r="G9" i="13"/>
  <c r="B10" i="13"/>
  <c r="C10" i="13"/>
  <c r="D10" i="13"/>
  <c r="E10" i="13"/>
  <c r="F10" i="13"/>
  <c r="G10" i="13"/>
  <c r="B11" i="13"/>
  <c r="C11" i="13"/>
  <c r="D11" i="13"/>
  <c r="E11" i="13"/>
  <c r="F11" i="13"/>
  <c r="G11" i="13"/>
  <c r="B12" i="13"/>
  <c r="C12" i="13"/>
  <c r="D12" i="13"/>
  <c r="E12" i="13"/>
  <c r="F12" i="13"/>
  <c r="G12" i="13"/>
  <c r="B13" i="13"/>
  <c r="C13" i="13"/>
  <c r="D13" i="13"/>
  <c r="E13" i="13"/>
  <c r="F13" i="13"/>
  <c r="G13" i="13"/>
  <c r="B14" i="13"/>
  <c r="C14" i="13"/>
  <c r="D14" i="13"/>
  <c r="E14" i="13"/>
  <c r="F14" i="13"/>
  <c r="G14" i="13"/>
  <c r="B15" i="13"/>
  <c r="C15" i="13"/>
  <c r="D15" i="13"/>
  <c r="E15" i="13"/>
  <c r="F15" i="13"/>
  <c r="G15" i="13"/>
  <c r="B16" i="13"/>
  <c r="C16" i="13"/>
  <c r="D16" i="13"/>
  <c r="E16" i="13"/>
  <c r="F16" i="13"/>
  <c r="G16" i="13"/>
  <c r="B17" i="13"/>
  <c r="C17" i="13"/>
  <c r="D17" i="13"/>
  <c r="E17" i="13"/>
  <c r="F17" i="13"/>
  <c r="G17" i="13"/>
  <c r="B18" i="13"/>
  <c r="C18" i="13"/>
  <c r="D18" i="13"/>
  <c r="E18" i="13"/>
  <c r="F18" i="13"/>
  <c r="G18" i="13"/>
  <c r="B19" i="13"/>
  <c r="C19" i="13"/>
  <c r="D19" i="13"/>
  <c r="E19" i="13"/>
  <c r="F19" i="13"/>
  <c r="G19" i="13"/>
  <c r="B20" i="13"/>
  <c r="C20" i="13"/>
  <c r="D20" i="13"/>
  <c r="E20" i="13"/>
  <c r="F20" i="13"/>
  <c r="G20" i="13"/>
  <c r="B21" i="13"/>
  <c r="C21" i="13"/>
  <c r="D21" i="13"/>
  <c r="E21" i="13"/>
  <c r="F21" i="13"/>
  <c r="G21" i="13"/>
  <c r="B22" i="13"/>
  <c r="C22" i="13"/>
  <c r="D22" i="13"/>
  <c r="E22" i="13"/>
  <c r="F22" i="13"/>
  <c r="G22" i="13"/>
  <c r="B23" i="13"/>
  <c r="C23" i="13"/>
  <c r="D23" i="13"/>
  <c r="E23" i="13"/>
  <c r="F23" i="13"/>
  <c r="G23" i="13"/>
  <c r="B24" i="13"/>
  <c r="C24" i="13"/>
  <c r="D24" i="13"/>
  <c r="E24" i="13"/>
  <c r="F24" i="13"/>
  <c r="G24" i="13"/>
  <c r="B25" i="13"/>
  <c r="C25" i="13"/>
  <c r="D25" i="13"/>
  <c r="E25" i="13"/>
  <c r="F25" i="13"/>
  <c r="G25" i="13"/>
  <c r="B26" i="13"/>
  <c r="C26" i="13"/>
  <c r="D26" i="13"/>
  <c r="E26" i="13"/>
  <c r="F26" i="13"/>
  <c r="G26" i="13"/>
  <c r="B27" i="13"/>
  <c r="C27" i="13"/>
  <c r="D27" i="13"/>
  <c r="E27" i="13"/>
  <c r="F27" i="13"/>
  <c r="G27" i="13"/>
  <c r="B28" i="13"/>
  <c r="C28" i="13"/>
  <c r="D28" i="13"/>
  <c r="E28" i="13"/>
  <c r="F28" i="13"/>
  <c r="G28" i="13"/>
  <c r="B29" i="13"/>
  <c r="C29" i="13"/>
  <c r="D29" i="13"/>
  <c r="E29" i="13"/>
  <c r="F29" i="13"/>
  <c r="G29" i="13"/>
  <c r="B30" i="13"/>
  <c r="C30" i="13"/>
  <c r="D30" i="13"/>
  <c r="E30" i="13"/>
  <c r="F30" i="13"/>
  <c r="G30" i="13"/>
  <c r="B31" i="13"/>
  <c r="C31" i="13"/>
  <c r="D31" i="13"/>
  <c r="E31" i="13"/>
  <c r="F31" i="13"/>
  <c r="G31" i="13"/>
  <c r="B32" i="13"/>
  <c r="C32" i="13"/>
  <c r="D32" i="13"/>
  <c r="E32" i="13"/>
  <c r="F32" i="13"/>
  <c r="G32" i="13"/>
  <c r="B33" i="13"/>
  <c r="C33" i="13"/>
  <c r="D33" i="13"/>
  <c r="E33" i="13"/>
  <c r="F33" i="13"/>
  <c r="G33" i="13"/>
  <c r="B34" i="13"/>
  <c r="C34" i="13"/>
  <c r="D34" i="13"/>
  <c r="E34" i="13"/>
  <c r="F34" i="13"/>
  <c r="G34" i="13"/>
  <c r="B35" i="13"/>
  <c r="C35" i="13"/>
  <c r="D35" i="13"/>
  <c r="E35" i="13"/>
  <c r="F35" i="13"/>
  <c r="G35" i="13"/>
  <c r="B36" i="13"/>
  <c r="C36" i="13"/>
  <c r="D36" i="13"/>
  <c r="E36" i="13"/>
  <c r="F36" i="13"/>
  <c r="G36" i="13"/>
  <c r="B37" i="13"/>
  <c r="C37" i="13"/>
  <c r="D37" i="13"/>
  <c r="E37" i="13"/>
  <c r="F37" i="13"/>
  <c r="G37" i="13"/>
  <c r="B38" i="13"/>
  <c r="C38" i="13"/>
  <c r="D38" i="13"/>
  <c r="E38" i="13"/>
  <c r="F38" i="13"/>
  <c r="G38" i="13"/>
  <c r="B39" i="13"/>
  <c r="C39" i="13"/>
  <c r="D39" i="13"/>
  <c r="E39" i="13"/>
  <c r="F39" i="13"/>
  <c r="G39" i="13"/>
  <c r="B40" i="13"/>
  <c r="C40" i="13"/>
  <c r="D40" i="13"/>
  <c r="E40" i="13"/>
  <c r="F40" i="13"/>
  <c r="G40" i="13"/>
  <c r="B41" i="13"/>
  <c r="C41" i="13"/>
  <c r="D41" i="13"/>
  <c r="E41" i="13"/>
  <c r="F41" i="13"/>
  <c r="G41" i="13"/>
  <c r="B42" i="13"/>
  <c r="C42" i="13"/>
  <c r="D42" i="13"/>
  <c r="E42" i="13"/>
  <c r="F42" i="13"/>
  <c r="G42" i="13"/>
  <c r="B43" i="13"/>
  <c r="C43" i="13"/>
  <c r="D43" i="13"/>
  <c r="E43" i="13"/>
  <c r="F43" i="13"/>
  <c r="G43" i="13"/>
  <c r="B44" i="13"/>
  <c r="C44" i="13"/>
  <c r="D44" i="13"/>
  <c r="E44" i="13"/>
  <c r="F44" i="13"/>
  <c r="G44" i="13"/>
  <c r="B45" i="13"/>
  <c r="C45" i="13"/>
  <c r="D45" i="13"/>
  <c r="E45" i="13"/>
  <c r="F45" i="13"/>
  <c r="G45" i="13"/>
  <c r="B46" i="13"/>
  <c r="C46" i="13"/>
  <c r="D46" i="13"/>
  <c r="E46" i="13"/>
  <c r="F46" i="13"/>
  <c r="G46" i="13"/>
  <c r="B47" i="13"/>
  <c r="C47" i="13"/>
  <c r="D47" i="13"/>
  <c r="E47" i="13"/>
  <c r="F47" i="13"/>
  <c r="G47" i="13"/>
  <c r="B48" i="13"/>
  <c r="C48" i="13"/>
  <c r="D48" i="13"/>
  <c r="E48" i="13"/>
  <c r="F48" i="13"/>
  <c r="G48" i="13"/>
  <c r="B49" i="13"/>
  <c r="C49" i="13"/>
  <c r="D49" i="13"/>
  <c r="E49" i="13"/>
  <c r="F49" i="13"/>
  <c r="G49" i="13"/>
  <c r="B50" i="13"/>
  <c r="C50" i="13"/>
  <c r="D50" i="13"/>
  <c r="E50" i="13"/>
  <c r="F50" i="13"/>
  <c r="G50" i="13"/>
  <c r="B51" i="13"/>
  <c r="C51" i="13"/>
  <c r="D51" i="13"/>
  <c r="E51" i="13"/>
  <c r="F51" i="13"/>
  <c r="G51" i="13"/>
  <c r="B52" i="13"/>
  <c r="C52" i="13"/>
  <c r="D52" i="13"/>
  <c r="E52" i="13"/>
  <c r="F52" i="13"/>
  <c r="G52" i="13"/>
  <c r="B53" i="13"/>
  <c r="C53" i="13"/>
  <c r="D53" i="13"/>
  <c r="E53" i="13"/>
  <c r="F53" i="13"/>
  <c r="G53" i="13"/>
  <c r="B54" i="13"/>
  <c r="C54" i="13"/>
  <c r="D54" i="13"/>
  <c r="E54" i="13"/>
  <c r="F54" i="13"/>
  <c r="G54" i="13"/>
  <c r="B55" i="13"/>
  <c r="C55" i="13"/>
  <c r="D55" i="13"/>
  <c r="E55" i="13"/>
  <c r="F55" i="13"/>
  <c r="G55" i="13"/>
  <c r="B56" i="13"/>
  <c r="C56" i="13"/>
  <c r="D56" i="13"/>
  <c r="E56" i="13"/>
  <c r="F56" i="13"/>
  <c r="G56" i="13"/>
  <c r="C4" i="13"/>
  <c r="D4" i="13"/>
  <c r="E4" i="13"/>
  <c r="F4" i="13"/>
  <c r="G4" i="13"/>
  <c r="B4" i="13"/>
  <c r="AA24" i="14" l="1"/>
  <c r="Z24" i="14"/>
  <c r="Y24" i="14"/>
  <c r="X23" i="14"/>
  <c r="W23" i="14"/>
  <c r="L23" i="14"/>
  <c r="AA58" i="14"/>
  <c r="Z58" i="14"/>
  <c r="Y58" i="14"/>
  <c r="AA54" i="14"/>
  <c r="Z54" i="14"/>
  <c r="Y54" i="14"/>
  <c r="AA55" i="14"/>
  <c r="Z55" i="14"/>
  <c r="Y55" i="14"/>
  <c r="AA56" i="14"/>
  <c r="Z56" i="14"/>
  <c r="Y56" i="14"/>
  <c r="T6" i="14"/>
  <c r="U6" i="14" s="1"/>
  <c r="V6" i="14" s="1"/>
  <c r="T7" i="14"/>
  <c r="U7" i="14" s="1"/>
  <c r="V7" i="14" s="1"/>
  <c r="T8" i="14"/>
  <c r="U8" i="14" s="1"/>
  <c r="V8" i="14" s="1"/>
  <c r="T9" i="14"/>
  <c r="U9" i="14" s="1"/>
  <c r="V9" i="14" s="1"/>
  <c r="T10" i="14"/>
  <c r="U10" i="14" s="1"/>
  <c r="V10" i="14" s="1"/>
  <c r="T11" i="14"/>
  <c r="U11" i="14" s="1"/>
  <c r="V11" i="14" s="1"/>
  <c r="T12" i="14"/>
  <c r="U12" i="14" s="1"/>
  <c r="V12" i="14" s="1"/>
  <c r="T13" i="14"/>
  <c r="U13" i="14" s="1"/>
  <c r="V13" i="14" s="1"/>
  <c r="T14" i="14"/>
  <c r="U14" i="14" s="1"/>
  <c r="V14" i="14" s="1"/>
  <c r="T15" i="14"/>
  <c r="U15" i="14" s="1"/>
  <c r="V15" i="14" s="1"/>
  <c r="T16" i="14"/>
  <c r="U16" i="14" s="1"/>
  <c r="V16" i="14" s="1"/>
  <c r="T17" i="14"/>
  <c r="U17" i="14" s="1"/>
  <c r="V17" i="14" s="1"/>
  <c r="T18" i="14"/>
  <c r="U18" i="14" s="1"/>
  <c r="T19" i="14"/>
  <c r="U19" i="14" s="1"/>
  <c r="V19" i="14" s="1"/>
  <c r="T20" i="14"/>
  <c r="U20" i="14" s="1"/>
  <c r="V20" i="14" s="1"/>
  <c r="T21" i="14"/>
  <c r="V21" i="14" s="1"/>
  <c r="T22" i="14"/>
  <c r="U22" i="14" s="1"/>
  <c r="V22" i="14" s="1"/>
  <c r="T57" i="14"/>
  <c r="T25" i="14"/>
  <c r="U25" i="14" s="1"/>
  <c r="V25" i="14" s="1"/>
  <c r="T26" i="14"/>
  <c r="U26" i="14" s="1"/>
  <c r="V26" i="14" s="1"/>
  <c r="T27" i="14"/>
  <c r="U27" i="14" s="1"/>
  <c r="V27" i="14" s="1"/>
  <c r="T28" i="14"/>
  <c r="U28" i="14" s="1"/>
  <c r="V28" i="14" s="1"/>
  <c r="T29" i="14"/>
  <c r="U29" i="14" s="1"/>
  <c r="V29" i="14" s="1"/>
  <c r="T30" i="14"/>
  <c r="U30" i="14" s="1"/>
  <c r="V30" i="14" s="1"/>
  <c r="T31" i="14"/>
  <c r="U31" i="14" s="1"/>
  <c r="V31" i="14" s="1"/>
  <c r="T32" i="14"/>
  <c r="U32" i="14" s="1"/>
  <c r="V32" i="14" s="1"/>
  <c r="T33" i="14"/>
  <c r="U33" i="14" s="1"/>
  <c r="V33" i="14" s="1"/>
  <c r="T34" i="14"/>
  <c r="U34" i="14" s="1"/>
  <c r="V34" i="14" s="1"/>
  <c r="T35" i="14"/>
  <c r="U35" i="14" s="1"/>
  <c r="V35" i="14" s="1"/>
  <c r="T36" i="14"/>
  <c r="U36" i="14" s="1"/>
  <c r="V36" i="14" s="1"/>
  <c r="T37" i="14"/>
  <c r="U37" i="14" s="1"/>
  <c r="V37" i="14" s="1"/>
  <c r="T38" i="14"/>
  <c r="U38" i="14" s="1"/>
  <c r="V38" i="14" s="1"/>
  <c r="T39" i="14"/>
  <c r="U39" i="14" s="1"/>
  <c r="V39" i="14" s="1"/>
  <c r="T40" i="14"/>
  <c r="U40" i="14" s="1"/>
  <c r="V40" i="14" s="1"/>
  <c r="T41" i="14"/>
  <c r="U41" i="14" s="1"/>
  <c r="V41" i="14" s="1"/>
  <c r="T42" i="14"/>
  <c r="U42" i="14" s="1"/>
  <c r="V42" i="14" s="1"/>
  <c r="T43" i="14"/>
  <c r="U43" i="14" s="1"/>
  <c r="V43" i="14" s="1"/>
  <c r="T44" i="14"/>
  <c r="U44" i="14" s="1"/>
  <c r="V44" i="14" s="1"/>
  <c r="T45" i="14"/>
  <c r="V45" i="14" s="1"/>
  <c r="T46" i="14"/>
  <c r="U46" i="14" s="1"/>
  <c r="V46" i="14" s="1"/>
  <c r="T47" i="14"/>
  <c r="U47" i="14" s="1"/>
  <c r="V47" i="14" s="1"/>
  <c r="T48" i="14"/>
  <c r="U48" i="14" s="1"/>
  <c r="V48" i="14" s="1"/>
  <c r="T49" i="14"/>
  <c r="U49" i="14" s="1"/>
  <c r="V49" i="14" s="1"/>
  <c r="T50" i="14"/>
  <c r="U50" i="14" s="1"/>
  <c r="V50" i="14" s="1"/>
  <c r="T51" i="14"/>
  <c r="U51" i="14" s="1"/>
  <c r="V51" i="14" s="1"/>
  <c r="T52" i="14"/>
  <c r="U52" i="14" s="1"/>
  <c r="V52" i="14" s="1"/>
  <c r="T53" i="14"/>
  <c r="V53" i="14" s="1"/>
  <c r="T5" i="14"/>
  <c r="U5" i="14" s="1"/>
  <c r="V5" i="14" s="1"/>
  <c r="O6" i="14"/>
  <c r="P6" i="14" s="1"/>
  <c r="Q6" i="14" s="1"/>
  <c r="O7" i="14"/>
  <c r="P7" i="14" s="1"/>
  <c r="Q7" i="14" s="1"/>
  <c r="O8" i="14"/>
  <c r="P8" i="14" s="1"/>
  <c r="Q8" i="14" s="1"/>
  <c r="O9" i="14"/>
  <c r="P9" i="14" s="1"/>
  <c r="Q9" i="14" s="1"/>
  <c r="O10" i="14"/>
  <c r="P10" i="14" s="1"/>
  <c r="Q10" i="14" s="1"/>
  <c r="O11" i="14"/>
  <c r="P11" i="14" s="1"/>
  <c r="Q11" i="14" s="1"/>
  <c r="O12" i="14"/>
  <c r="P12" i="14" s="1"/>
  <c r="Q12" i="14" s="1"/>
  <c r="O13" i="14"/>
  <c r="P13" i="14" s="1"/>
  <c r="Q13" i="14" s="1"/>
  <c r="O14" i="14"/>
  <c r="P14" i="14" s="1"/>
  <c r="Q14" i="14" s="1"/>
  <c r="P15" i="14"/>
  <c r="Q15" i="14" s="1"/>
  <c r="P16" i="14"/>
  <c r="Q16" i="14" s="1"/>
  <c r="P17" i="14"/>
  <c r="Q17" i="14" s="1"/>
  <c r="P18" i="14"/>
  <c r="Q18" i="14" s="1"/>
  <c r="O19" i="14"/>
  <c r="P19" i="14" s="1"/>
  <c r="Q19" i="14" s="1"/>
  <c r="O20" i="14"/>
  <c r="P20" i="14" s="1"/>
  <c r="Q20" i="14" s="1"/>
  <c r="O21" i="14"/>
  <c r="Q21" i="14" s="1"/>
  <c r="O22" i="14"/>
  <c r="P22" i="14" s="1"/>
  <c r="Q22" i="14" s="1"/>
  <c r="O57" i="14"/>
  <c r="Q57" i="14" s="1"/>
  <c r="O25" i="14"/>
  <c r="P25" i="14" s="1"/>
  <c r="Q25" i="14" s="1"/>
  <c r="O26" i="14"/>
  <c r="P26" i="14" s="1"/>
  <c r="Q26" i="14" s="1"/>
  <c r="O27" i="14"/>
  <c r="P27" i="14" s="1"/>
  <c r="Q27" i="14" s="1"/>
  <c r="O28" i="14"/>
  <c r="P28" i="14" s="1"/>
  <c r="Q28" i="14" s="1"/>
  <c r="O29" i="14"/>
  <c r="P29" i="14" s="1"/>
  <c r="Q29" i="14" s="1"/>
  <c r="O30" i="14"/>
  <c r="P30" i="14" s="1"/>
  <c r="Q30" i="14" s="1"/>
  <c r="O31" i="14"/>
  <c r="P31" i="14" s="1"/>
  <c r="Q31" i="14" s="1"/>
  <c r="O32" i="14"/>
  <c r="P32" i="14" s="1"/>
  <c r="Q32" i="14" s="1"/>
  <c r="O33" i="14"/>
  <c r="P33" i="14" s="1"/>
  <c r="Q33" i="14" s="1"/>
  <c r="O34" i="14"/>
  <c r="P34" i="14" s="1"/>
  <c r="Q34" i="14" s="1"/>
  <c r="O35" i="14"/>
  <c r="P35" i="14" s="1"/>
  <c r="Q35" i="14" s="1"/>
  <c r="O36" i="14"/>
  <c r="P36" i="14" s="1"/>
  <c r="Q36" i="14" s="1"/>
  <c r="O37" i="14"/>
  <c r="P37" i="14" s="1"/>
  <c r="Q37" i="14" s="1"/>
  <c r="O38" i="14"/>
  <c r="P38" i="14" s="1"/>
  <c r="Q38" i="14" s="1"/>
  <c r="O39" i="14"/>
  <c r="P39" i="14" s="1"/>
  <c r="Q39" i="14" s="1"/>
  <c r="O40" i="14"/>
  <c r="P40" i="14" s="1"/>
  <c r="Q40" i="14" s="1"/>
  <c r="O41" i="14"/>
  <c r="P41" i="14" s="1"/>
  <c r="Q41" i="14" s="1"/>
  <c r="P42" i="14"/>
  <c r="Q42" i="14" s="1"/>
  <c r="O43" i="14"/>
  <c r="P43" i="14" s="1"/>
  <c r="Q43" i="14" s="1"/>
  <c r="O44" i="14"/>
  <c r="P44" i="14" s="1"/>
  <c r="Q44" i="14" s="1"/>
  <c r="O45" i="14"/>
  <c r="P45" i="14" s="1"/>
  <c r="Q45" i="14" s="1"/>
  <c r="O46" i="14"/>
  <c r="P46" i="14" s="1"/>
  <c r="Q46" i="14" s="1"/>
  <c r="O47" i="14"/>
  <c r="P47" i="14" s="1"/>
  <c r="Q47" i="14" s="1"/>
  <c r="O48" i="14"/>
  <c r="P48" i="14" s="1"/>
  <c r="Q48" i="14" s="1"/>
  <c r="O49" i="14"/>
  <c r="P49" i="14" s="1"/>
  <c r="Q49" i="14" s="1"/>
  <c r="O50" i="14"/>
  <c r="P50" i="14" s="1"/>
  <c r="Q50" i="14" s="1"/>
  <c r="O51" i="14"/>
  <c r="P51" i="14" s="1"/>
  <c r="Q51" i="14" s="1"/>
  <c r="O52" i="14"/>
  <c r="P52" i="14" s="1"/>
  <c r="Q52" i="14" s="1"/>
  <c r="O53" i="14"/>
  <c r="Q53" i="14" s="1"/>
  <c r="O5" i="14"/>
  <c r="P5" i="14" s="1"/>
  <c r="Q5" i="14" s="1"/>
  <c r="J6" i="14"/>
  <c r="K6" i="14" s="1"/>
  <c r="J7" i="14"/>
  <c r="K7" i="14" s="1"/>
  <c r="J8" i="14"/>
  <c r="K8" i="14" s="1"/>
  <c r="L8" i="14" s="1"/>
  <c r="J9" i="14"/>
  <c r="K9" i="14" s="1"/>
  <c r="J10" i="14"/>
  <c r="K10" i="14" s="1"/>
  <c r="L10" i="14" s="1"/>
  <c r="J12" i="14"/>
  <c r="K12" i="14" s="1"/>
  <c r="J13" i="14"/>
  <c r="K13" i="14" s="1"/>
  <c r="L13" i="14" s="1"/>
  <c r="J14" i="14"/>
  <c r="K14" i="14" s="1"/>
  <c r="J15" i="14"/>
  <c r="K15" i="14" s="1"/>
  <c r="L15" i="14" s="1"/>
  <c r="J16" i="14"/>
  <c r="K16" i="14" s="1"/>
  <c r="L16" i="14" s="1"/>
  <c r="J17" i="14"/>
  <c r="K17" i="14" s="1"/>
  <c r="J18" i="14"/>
  <c r="K18" i="14" s="1"/>
  <c r="L18" i="14" s="1"/>
  <c r="J20" i="14"/>
  <c r="K20" i="14" s="1"/>
  <c r="J21" i="14"/>
  <c r="L21" i="14" s="1"/>
  <c r="J22" i="14"/>
  <c r="K22" i="14" s="1"/>
  <c r="L22" i="14" s="1"/>
  <c r="J57" i="14"/>
  <c r="J25" i="14"/>
  <c r="K25" i="14" s="1"/>
  <c r="L25" i="14" s="1"/>
  <c r="J26" i="14"/>
  <c r="K26" i="14" s="1"/>
  <c r="L26" i="14" s="1"/>
  <c r="J27" i="14"/>
  <c r="K27" i="14" s="1"/>
  <c r="L27" i="14" s="1"/>
  <c r="J28" i="14"/>
  <c r="K28" i="14" s="1"/>
  <c r="J29" i="14"/>
  <c r="K29" i="14" s="1"/>
  <c r="L29" i="14" s="1"/>
  <c r="J30" i="14"/>
  <c r="K30" i="14" s="1"/>
  <c r="L30" i="14" s="1"/>
  <c r="J31" i="14"/>
  <c r="K31" i="14" s="1"/>
  <c r="L31" i="14" s="1"/>
  <c r="J32" i="14"/>
  <c r="K32" i="14" s="1"/>
  <c r="J33" i="14"/>
  <c r="K33" i="14" s="1"/>
  <c r="L33" i="14" s="1"/>
  <c r="J34" i="14"/>
  <c r="K34" i="14" s="1"/>
  <c r="L34" i="14" s="1"/>
  <c r="J35" i="14"/>
  <c r="K35" i="14" s="1"/>
  <c r="L35" i="14" s="1"/>
  <c r="J36" i="14"/>
  <c r="K36" i="14" s="1"/>
  <c r="J37" i="14"/>
  <c r="K37" i="14" s="1"/>
  <c r="L37" i="14" s="1"/>
  <c r="J38" i="14"/>
  <c r="K38" i="14" s="1"/>
  <c r="L38" i="14" s="1"/>
  <c r="J39" i="14"/>
  <c r="K39" i="14" s="1"/>
  <c r="L39" i="14" s="1"/>
  <c r="J40" i="14"/>
  <c r="K40" i="14" s="1"/>
  <c r="J41" i="14"/>
  <c r="K41" i="14" s="1"/>
  <c r="L41" i="14" s="1"/>
  <c r="J42" i="14"/>
  <c r="K42" i="14" s="1"/>
  <c r="L42" i="14" s="1"/>
  <c r="J43" i="14"/>
  <c r="K43" i="14" s="1"/>
  <c r="J44" i="14"/>
  <c r="K44" i="14" s="1"/>
  <c r="L44" i="14" s="1"/>
  <c r="J45" i="14"/>
  <c r="K45" i="14" s="1"/>
  <c r="L45" i="14" s="1"/>
  <c r="J46" i="14"/>
  <c r="K46" i="14" s="1"/>
  <c r="L46" i="14" s="1"/>
  <c r="J47" i="14"/>
  <c r="K47" i="14" s="1"/>
  <c r="J48" i="14"/>
  <c r="K48" i="14" s="1"/>
  <c r="L48" i="14" s="1"/>
  <c r="J49" i="14"/>
  <c r="K49" i="14" s="1"/>
  <c r="L49" i="14" s="1"/>
  <c r="J50" i="14"/>
  <c r="K50" i="14" s="1"/>
  <c r="L50" i="14" s="1"/>
  <c r="J51" i="14"/>
  <c r="K51" i="14" s="1"/>
  <c r="J52" i="14"/>
  <c r="K52" i="14" s="1"/>
  <c r="L52" i="14" s="1"/>
  <c r="J53" i="14"/>
  <c r="L53" i="14" s="1"/>
  <c r="J5" i="14"/>
  <c r="K5" i="14" s="1"/>
  <c r="L5" i="14" s="1"/>
  <c r="AA23" i="14" l="1"/>
  <c r="Z23" i="14"/>
  <c r="Y23" i="14"/>
  <c r="X51" i="14"/>
  <c r="W51" i="14"/>
  <c r="X43" i="14"/>
  <c r="W43" i="14"/>
  <c r="X36" i="14"/>
  <c r="W36" i="14"/>
  <c r="X28" i="14"/>
  <c r="W28" i="14"/>
  <c r="X20" i="14"/>
  <c r="W20" i="14"/>
  <c r="X14" i="14"/>
  <c r="W14" i="14"/>
  <c r="W6" i="14"/>
  <c r="X6" i="14"/>
  <c r="L6" i="14"/>
  <c r="W50" i="14"/>
  <c r="X50" i="14"/>
  <c r="W46" i="14"/>
  <c r="X46" i="14"/>
  <c r="X39" i="14"/>
  <c r="W39" i="14"/>
  <c r="X35" i="14"/>
  <c r="W35" i="14"/>
  <c r="W31" i="14"/>
  <c r="X31" i="14"/>
  <c r="W27" i="14"/>
  <c r="X27" i="14"/>
  <c r="W22" i="14"/>
  <c r="X22" i="14"/>
  <c r="X9" i="14"/>
  <c r="W9" i="14"/>
  <c r="L14" i="14"/>
  <c r="L9" i="14"/>
  <c r="X47" i="14"/>
  <c r="W47" i="14"/>
  <c r="X40" i="14"/>
  <c r="W40" i="14"/>
  <c r="X32" i="14"/>
  <c r="W32" i="14"/>
  <c r="X57" i="14"/>
  <c r="X17" i="14"/>
  <c r="W17" i="14"/>
  <c r="W10" i="14"/>
  <c r="X10" i="14"/>
  <c r="X53" i="14"/>
  <c r="W53" i="14"/>
  <c r="X49" i="14"/>
  <c r="W49" i="14"/>
  <c r="X45" i="14"/>
  <c r="W45" i="14"/>
  <c r="X42" i="14"/>
  <c r="W42" i="14"/>
  <c r="X38" i="14"/>
  <c r="W38" i="14"/>
  <c r="X34" i="14"/>
  <c r="W34" i="14"/>
  <c r="X30" i="14"/>
  <c r="W30" i="14"/>
  <c r="X26" i="14"/>
  <c r="W26" i="14"/>
  <c r="X19" i="14"/>
  <c r="W19" i="14"/>
  <c r="X16" i="14"/>
  <c r="W16" i="14"/>
  <c r="X12" i="14"/>
  <c r="W12" i="14"/>
  <c r="X8" i="14"/>
  <c r="W8" i="14"/>
  <c r="L51" i="14"/>
  <c r="L47" i="14"/>
  <c r="L43" i="14"/>
  <c r="L40" i="14"/>
  <c r="L36" i="14"/>
  <c r="L32" i="14"/>
  <c r="L28" i="14"/>
  <c r="L57" i="14"/>
  <c r="L20" i="14"/>
  <c r="L17" i="14"/>
  <c r="L12" i="14"/>
  <c r="W5" i="14"/>
  <c r="X5" i="14"/>
  <c r="W52" i="14"/>
  <c r="X52" i="14"/>
  <c r="X48" i="14"/>
  <c r="W48" i="14"/>
  <c r="W44" i="14"/>
  <c r="X44" i="14"/>
  <c r="W41" i="14"/>
  <c r="X41" i="14"/>
  <c r="Y41" i="14" s="1"/>
  <c r="W37" i="14"/>
  <c r="X37" i="14"/>
  <c r="W33" i="14"/>
  <c r="X33" i="14"/>
  <c r="Y33" i="14" s="1"/>
  <c r="X29" i="14"/>
  <c r="W29" i="14"/>
  <c r="X25" i="14"/>
  <c r="W25" i="14"/>
  <c r="W21" i="14"/>
  <c r="X21" i="14"/>
  <c r="W15" i="14"/>
  <c r="X15" i="14"/>
  <c r="Y15" i="14" s="1"/>
  <c r="X11" i="14"/>
  <c r="W11" i="14"/>
  <c r="X7" i="14"/>
  <c r="W7" i="14"/>
  <c r="L7" i="14"/>
  <c r="X18" i="14"/>
  <c r="W18" i="14"/>
  <c r="V18" i="14"/>
  <c r="X13" i="14"/>
  <c r="W13" i="14"/>
  <c r="Y35" i="14" l="1"/>
  <c r="Y18" i="14"/>
  <c r="Y12" i="14"/>
  <c r="Y19" i="14"/>
  <c r="Y26" i="14"/>
  <c r="Y34" i="14"/>
  <c r="Y42" i="14"/>
  <c r="Y49" i="14"/>
  <c r="Y22" i="14"/>
  <c r="Y31" i="14"/>
  <c r="Y46" i="14"/>
  <c r="Y11" i="14"/>
  <c r="Y29" i="14"/>
  <c r="Y57" i="14"/>
  <c r="Y40" i="14"/>
  <c r="Y6" i="14"/>
  <c r="H39" i="13"/>
  <c r="I39" i="13" s="1"/>
  <c r="AA37" i="14"/>
  <c r="Z37" i="14"/>
  <c r="H4" i="13"/>
  <c r="I4" i="13" s="1"/>
  <c r="AA5" i="14"/>
  <c r="Z5" i="14"/>
  <c r="H24" i="13"/>
  <c r="I24" i="13" s="1"/>
  <c r="AA45" i="14"/>
  <c r="H48" i="13"/>
  <c r="I48" i="13" s="1"/>
  <c r="Z45" i="14"/>
  <c r="H50" i="13"/>
  <c r="I50" i="13" s="1"/>
  <c r="AA47" i="14"/>
  <c r="Z47" i="14"/>
  <c r="H30" i="13"/>
  <c r="I30" i="13" s="1"/>
  <c r="Z28" i="14"/>
  <c r="AA28" i="14"/>
  <c r="H51" i="13"/>
  <c r="I51" i="13" s="1"/>
  <c r="AA48" i="14"/>
  <c r="Z48" i="14"/>
  <c r="Y8" i="14"/>
  <c r="Y16" i="14"/>
  <c r="Y30" i="14"/>
  <c r="Y38" i="14"/>
  <c r="Y45" i="14"/>
  <c r="Y53" i="14"/>
  <c r="Y17" i="14"/>
  <c r="Y32" i="14"/>
  <c r="Y47" i="14"/>
  <c r="H9" i="13"/>
  <c r="I9" i="13" s="1"/>
  <c r="AA9" i="14"/>
  <c r="Z9" i="14"/>
  <c r="AA39" i="14"/>
  <c r="H41" i="13"/>
  <c r="I41" i="13" s="1"/>
  <c r="Z39" i="14"/>
  <c r="Y14" i="14"/>
  <c r="Y28" i="14"/>
  <c r="Y43" i="14"/>
  <c r="H55" i="13"/>
  <c r="I55" i="13" s="1"/>
  <c r="AA52" i="14"/>
  <c r="Z52" i="14"/>
  <c r="H8" i="13"/>
  <c r="I8" i="13" s="1"/>
  <c r="AA8" i="14"/>
  <c r="Z8" i="14"/>
  <c r="H32" i="13"/>
  <c r="I32" i="13" s="1"/>
  <c r="Z30" i="14"/>
  <c r="AA30" i="14"/>
  <c r="H56" i="13"/>
  <c r="I56" i="13" s="1"/>
  <c r="Z53" i="14"/>
  <c r="AA53" i="14"/>
  <c r="H34" i="13"/>
  <c r="I34" i="13" s="1"/>
  <c r="Z32" i="14"/>
  <c r="AA32" i="14"/>
  <c r="H53" i="13"/>
  <c r="I53" i="13" s="1"/>
  <c r="Z50" i="14"/>
  <c r="AA50" i="14"/>
  <c r="H14" i="13"/>
  <c r="I14" i="13" s="1"/>
  <c r="Z14" i="14"/>
  <c r="AA14" i="14"/>
  <c r="H46" i="13"/>
  <c r="I46" i="13" s="1"/>
  <c r="AA43" i="14"/>
  <c r="Z43" i="14"/>
  <c r="H7" i="13"/>
  <c r="I7" i="13" s="1"/>
  <c r="AA7" i="14"/>
  <c r="Z7" i="14"/>
  <c r="H27" i="13"/>
  <c r="I27" i="13" s="1"/>
  <c r="Z25" i="14"/>
  <c r="AA25" i="14"/>
  <c r="Y7" i="14"/>
  <c r="H15" i="13"/>
  <c r="I15" i="13" s="1"/>
  <c r="AA15" i="14"/>
  <c r="Z15" i="14"/>
  <c r="Y25" i="14"/>
  <c r="H35" i="13"/>
  <c r="I35" i="13" s="1"/>
  <c r="Z33" i="14"/>
  <c r="AA33" i="14"/>
  <c r="H43" i="13"/>
  <c r="I43" i="13" s="1"/>
  <c r="AA41" i="14"/>
  <c r="Z41" i="14"/>
  <c r="Y48" i="14"/>
  <c r="H12" i="13"/>
  <c r="I12" i="13" s="1"/>
  <c r="AA12" i="14"/>
  <c r="Z12" i="14"/>
  <c r="H20" i="13"/>
  <c r="I20" i="13" s="1"/>
  <c r="Z19" i="14"/>
  <c r="AA19" i="14"/>
  <c r="H28" i="13"/>
  <c r="I28" i="13" s="1"/>
  <c r="AA26" i="14"/>
  <c r="Z26" i="14"/>
  <c r="H36" i="13"/>
  <c r="I36" i="13" s="1"/>
  <c r="Z34" i="14"/>
  <c r="AA34" i="14"/>
  <c r="Z42" i="14"/>
  <c r="H44" i="13"/>
  <c r="I44" i="13" s="1"/>
  <c r="AA42" i="14"/>
  <c r="H52" i="13"/>
  <c r="I52" i="13" s="1"/>
  <c r="Z49" i="14"/>
  <c r="AA49" i="14"/>
  <c r="Y10" i="14"/>
  <c r="H26" i="13"/>
  <c r="I26" i="13" s="1"/>
  <c r="Z57" i="14"/>
  <c r="AA57" i="14"/>
  <c r="H42" i="13"/>
  <c r="I42" i="13" s="1"/>
  <c r="AA40" i="14"/>
  <c r="Z40" i="14"/>
  <c r="Y9" i="14"/>
  <c r="H25" i="13"/>
  <c r="I25" i="13" s="1"/>
  <c r="AA22" i="14"/>
  <c r="Z22" i="14"/>
  <c r="H33" i="13"/>
  <c r="I33" i="13" s="1"/>
  <c r="Z31" i="14"/>
  <c r="AA31" i="14"/>
  <c r="Y39" i="14"/>
  <c r="H49" i="13"/>
  <c r="I49" i="13" s="1"/>
  <c r="Z46" i="14"/>
  <c r="AA46" i="14"/>
  <c r="H22" i="13"/>
  <c r="I22" i="13" s="1"/>
  <c r="Z20" i="14"/>
  <c r="AA20" i="14"/>
  <c r="H38" i="13"/>
  <c r="I38" i="13" s="1"/>
  <c r="Z36" i="14"/>
  <c r="AA36" i="14"/>
  <c r="H54" i="13"/>
  <c r="I54" i="13" s="1"/>
  <c r="AA51" i="14"/>
  <c r="Z51" i="14"/>
  <c r="H23" i="13"/>
  <c r="I23" i="13" s="1"/>
  <c r="Z21" i="14"/>
  <c r="AA21" i="14"/>
  <c r="H47" i="13"/>
  <c r="I47" i="13" s="1"/>
  <c r="AA44" i="14"/>
  <c r="Z44" i="14"/>
  <c r="H16" i="13"/>
  <c r="I16" i="13" s="1"/>
  <c r="Z16" i="14"/>
  <c r="AA16" i="14"/>
  <c r="H40" i="13"/>
  <c r="I40" i="13" s="1"/>
  <c r="AA38" i="14"/>
  <c r="Z38" i="14"/>
  <c r="H18" i="13"/>
  <c r="I18" i="13" s="1"/>
  <c r="AA17" i="14"/>
  <c r="Z17" i="14"/>
  <c r="H29" i="13"/>
  <c r="I29" i="13" s="1"/>
  <c r="AA27" i="14"/>
  <c r="Z27" i="14"/>
  <c r="H11" i="13"/>
  <c r="I11" i="13" s="1"/>
  <c r="Z11" i="14"/>
  <c r="AA11" i="14"/>
  <c r="Y21" i="14"/>
  <c r="H31" i="13"/>
  <c r="I31" i="13" s="1"/>
  <c r="Z29" i="14"/>
  <c r="AA29" i="14"/>
  <c r="Y37" i="14"/>
  <c r="Y44" i="14"/>
  <c r="Y52" i="14"/>
  <c r="Y5" i="14"/>
  <c r="H10" i="13"/>
  <c r="I10" i="13" s="1"/>
  <c r="Z10" i="14"/>
  <c r="AA10" i="14"/>
  <c r="H5" i="13"/>
  <c r="I5" i="13" s="1"/>
  <c r="H21" i="13"/>
  <c r="I21" i="13" s="1"/>
  <c r="Y27" i="14"/>
  <c r="H37" i="13"/>
  <c r="I37" i="13" s="1"/>
  <c r="Z35" i="14"/>
  <c r="AA35" i="14"/>
  <c r="H45" i="13"/>
  <c r="I45" i="13" s="1"/>
  <c r="Y50" i="14"/>
  <c r="H6" i="13"/>
  <c r="I6" i="13" s="1"/>
  <c r="Z6" i="14"/>
  <c r="AA6" i="14"/>
  <c r="Y20" i="14"/>
  <c r="Y36" i="14"/>
  <c r="Y51" i="14"/>
  <c r="H19" i="13"/>
  <c r="I19" i="13" s="1"/>
  <c r="Z18" i="14"/>
  <c r="AA18" i="14"/>
  <c r="H17" i="13"/>
  <c r="I17" i="13" s="1"/>
  <c r="Y13" i="14"/>
  <c r="H13" i="13"/>
  <c r="I13" i="13" s="1"/>
  <c r="AA13" i="14"/>
  <c r="Z13" i="14"/>
  <c r="I57" i="13" l="1"/>
</calcChain>
</file>

<file path=xl/sharedStrings.xml><?xml version="1.0" encoding="utf-8"?>
<sst xmlns="http://schemas.openxmlformats.org/spreadsheetml/2006/main" count="1143" uniqueCount="654">
  <si>
    <t>DATOS DE LAS PERSONAS Y/O EMPRESAS COTIZADORAS</t>
  </si>
  <si>
    <t>EMPRESA</t>
  </si>
  <si>
    <t>NIT</t>
  </si>
  <si>
    <t>NOMBRE DE QUIEN COTIZO</t>
  </si>
  <si>
    <t>FECHA EN QUE REMITE LA COTIZACIÓN</t>
  </si>
  <si>
    <t>MODO DE RECEPCION Y O RECOPILACION</t>
  </si>
  <si>
    <t>CORREO ELECTRONICO</t>
  </si>
  <si>
    <t>DIRECCION</t>
  </si>
  <si>
    <t>TELEFONO</t>
  </si>
  <si>
    <t>CARNETIZATE</t>
  </si>
  <si>
    <t>901934143-1</t>
  </si>
  <si>
    <t>KEVIN SALAMANCA</t>
  </si>
  <si>
    <t>info@carnetizate.com</t>
  </si>
  <si>
    <t>CR 54 C NO. 147 21 INT 8-135</t>
  </si>
  <si>
    <t>ALFA GAMA</t>
  </si>
  <si>
    <t>900931837-7</t>
  </si>
  <si>
    <t>CRISTIAN MARIN</t>
  </si>
  <si>
    <t xml:space="preserve"> Email: info@alfagamma.com.co </t>
  </si>
  <si>
    <t>Cra. 67 # 42-89 Bogotá -</t>
  </si>
  <si>
    <t xml:space="preserve"> 321 370 89 01 |</t>
  </si>
  <si>
    <t>METALICOS COLOMBIA</t>
  </si>
  <si>
    <t>901239274-7</t>
  </si>
  <si>
    <t>metalicoscolombia@gmail.com</t>
  </si>
  <si>
    <t>cra 23 # 69-32 Bogota</t>
  </si>
  <si>
    <t>GCM</t>
  </si>
  <si>
    <t>901197134-2</t>
  </si>
  <si>
    <t xml:space="preserve"> www.senalizacionarquitectonica.com</t>
  </si>
  <si>
    <t>Cra 7 bis No 106 - 13</t>
  </si>
  <si>
    <t>: 300 717 88 32</t>
  </si>
  <si>
    <t>GRUPO EMPRESARIAL KOJAK</t>
  </si>
  <si>
    <t>901805686-6</t>
  </si>
  <si>
    <t>CR 39A 10 64 SUR</t>
  </si>
  <si>
    <t>:3105502479</t>
  </si>
  <si>
    <t>PODIUM DESIGN</t>
  </si>
  <si>
    <t>901687205-1</t>
  </si>
  <si>
    <t>gerencia@podiumdesign.com.co</t>
  </si>
  <si>
    <t>123C # 22G - 17</t>
  </si>
  <si>
    <t>320 7914 430</t>
  </si>
  <si>
    <t>BIKE ING</t>
  </si>
  <si>
    <t>Calle 55 BIS #15-15</t>
  </si>
  <si>
    <t>INVERSIONES FIZU</t>
  </si>
  <si>
    <t>901107599-9</t>
  </si>
  <si>
    <t>//www.papeleriafizu.com</t>
  </si>
  <si>
    <t>7 AV JIMENEZ 10 58 OF 509 Sede Ciudad MontesCll 8</t>
  </si>
  <si>
    <t>: 316 441 13 47</t>
  </si>
  <si>
    <t>COMERCIAL LAS CAMPANAS</t>
  </si>
  <si>
    <t xml:space="preserve">KR 30 25 90 </t>
  </si>
  <si>
    <t>SELLARTE</t>
  </si>
  <si>
    <t>830055863-9</t>
  </si>
  <si>
    <t>ventas@sellarte.com</t>
  </si>
  <si>
    <t>cra 72j bis # 34-19 sur</t>
  </si>
  <si>
    <t>FULL MINERIA</t>
  </si>
  <si>
    <t>900161000-5</t>
  </si>
  <si>
    <t>callcentertres@fullmineria.com</t>
  </si>
  <si>
    <t xml:space="preserve">CALLE 19 N 21-61 </t>
  </si>
  <si>
    <t>TEMPERCRAFT</t>
  </si>
  <si>
    <t>900658570-6</t>
  </si>
  <si>
    <t>tempercraftcolombia@gmail.com</t>
  </si>
  <si>
    <t>calle 148 # 18a 08</t>
  </si>
  <si>
    <t>FAIMPER</t>
  </si>
  <si>
    <t>900522105-1</t>
  </si>
  <si>
    <t>ventas@faimper.com</t>
  </si>
  <si>
    <t>cra 68m # 37-36 sur</t>
  </si>
  <si>
    <t>CONFESIONES ROPA FUERTE</t>
  </si>
  <si>
    <t>899999061-9</t>
  </si>
  <si>
    <t>secretariaropafuerteltda@hotmail.com</t>
  </si>
  <si>
    <t>CL 8 SUR 68 60 P 2</t>
  </si>
  <si>
    <t>IMPERMEABLES H.R</t>
  </si>
  <si>
    <t>830054984-5</t>
  </si>
  <si>
    <t>: comercial@impermeableshr.com.co</t>
  </si>
  <si>
    <t>CALLE 5C NO. 25A- 38</t>
  </si>
  <si>
    <t xml:space="preserve"> 3514500 -</t>
  </si>
  <si>
    <t>GLOBAL MUSIC SAS</t>
  </si>
  <si>
    <t>901673431-7</t>
  </si>
  <si>
    <t>ventas@globalmusic.com.co</t>
  </si>
  <si>
    <t>Cra 57 Nª 38 - 290</t>
  </si>
  <si>
    <t>: 3008651469</t>
  </si>
  <si>
    <t>HIPERCENTRO ELECTRONICO</t>
  </si>
  <si>
    <t>: ventas@hipercentroelectronico.com</t>
  </si>
  <si>
    <t>: Calle 17 # 5-56</t>
  </si>
  <si>
    <t>/ 3164221822</t>
  </si>
  <si>
    <t>ARTES FOLCLORIKAS</t>
  </si>
  <si>
    <t xml:space="preserve"> 80259689-8</t>
  </si>
  <si>
    <t>: comercial@artesfolkloricas.com.co</t>
  </si>
  <si>
    <t>CRA 42 # 22-56</t>
  </si>
  <si>
    <t>KRIOLAN</t>
  </si>
  <si>
    <t>900453189-1</t>
  </si>
  <si>
    <t>kriolancol@hotmail.com</t>
  </si>
  <si>
    <t>cra 14 #127-10</t>
  </si>
  <si>
    <t>HOMESALE</t>
  </si>
  <si>
    <t>servicioalcliente@home-sale.com.co</t>
  </si>
  <si>
    <t xml:space="preserve"> KM 7 Autopista Bogota Medellin Celta Trade Park Bodega 3 lote 33</t>
  </si>
  <si>
    <t>:3132882596</t>
  </si>
  <si>
    <t>LA CASA DEL ESTUDIANTE</t>
  </si>
  <si>
    <t>casadelestudiante@gmail.com</t>
  </si>
  <si>
    <t>AV CALLE 26 # 68B-70</t>
  </si>
  <si>
    <t>HOMECENTER</t>
  </si>
  <si>
    <t>8002421062 </t>
  </si>
  <si>
    <t>JOSE JOAQUIN DOMINGUEZ C.</t>
  </si>
  <si>
    <t>homecenterconstructor@experiencia.sodimac.com</t>
  </si>
  <si>
    <t>Carrera 68 D 80 70</t>
  </si>
  <si>
    <t>317 2577909</t>
  </si>
  <si>
    <t>MARC DISEÑOS</t>
  </si>
  <si>
    <t>matorres@marcdiseños.com</t>
  </si>
  <si>
    <t>calle 28 sur 22-12</t>
  </si>
  <si>
    <t>SEMILLAS ARROLLAVE</t>
  </si>
  <si>
    <t>Diego.tapias@SemillasArroyave.com</t>
  </si>
  <si>
    <t xml:space="preserve">BANDERAS JAIME </t>
  </si>
  <si>
    <t>Bjbanderas@gmail.com</t>
  </si>
  <si>
    <t>calle 79 bis # 61-72</t>
  </si>
  <si>
    <t>IMPRINCO</t>
  </si>
  <si>
    <t>901670450-3}</t>
  </si>
  <si>
    <t>clientes@imprinco.com</t>
  </si>
  <si>
    <t>CRA 128 # 144-28</t>
  </si>
  <si>
    <t>. 311 214 820</t>
  </si>
  <si>
    <t xml:space="preserve">IDENTICO </t>
  </si>
  <si>
    <t>800199498-O</t>
  </si>
  <si>
    <t>leidypeña@identico.com .co</t>
  </si>
  <si>
    <t>calle 182 # 7-51</t>
  </si>
  <si>
    <t>MFB DISEÑOS</t>
  </si>
  <si>
    <t>INFO@MFBDISENO.COM</t>
  </si>
  <si>
    <t>CR.19#52ª-15</t>
  </si>
  <si>
    <t>312 590 93 37</t>
  </si>
  <si>
    <t>EXITO</t>
  </si>
  <si>
    <t>89090009-9</t>
  </si>
  <si>
    <t>pdatos@grupo-exito.com</t>
  </si>
  <si>
    <t>AV.19 No. 25 - 80</t>
  </si>
  <si>
    <t>PANAMERICANA</t>
  </si>
  <si>
    <t>830037946-3</t>
  </si>
  <si>
    <t>atencionalclientepanamericana.com.co</t>
  </si>
  <si>
    <t xml:space="preserve">CRA 7 No. 18 - 48 </t>
  </si>
  <si>
    <t>AUDIO CENTRO</t>
  </si>
  <si>
    <t>830073033-7</t>
  </si>
  <si>
    <t>ventas5-mega@audiocentro.com.co</t>
  </si>
  <si>
    <t xml:space="preserve">CRA  9 No. 20 - 41 </t>
  </si>
  <si>
    <t>AUDIO MARCAS CENTRO</t>
  </si>
  <si>
    <t>901390698-0</t>
  </si>
  <si>
    <t>audiomarcascentro@gmail.com</t>
  </si>
  <si>
    <t xml:space="preserve">CRA  9 No. 19 - 87 </t>
  </si>
  <si>
    <t>311 4635146</t>
  </si>
  <si>
    <t>SUPER AUDIO</t>
  </si>
  <si>
    <t>830115570-2</t>
  </si>
  <si>
    <t>produj@superaudio.com.co</t>
  </si>
  <si>
    <t>CRA  9 No. 19 - 78</t>
  </si>
  <si>
    <t>POSEIDON BIKE</t>
  </si>
  <si>
    <t>pdaniela1506@gmail.com</t>
  </si>
  <si>
    <t>CR 30 No 77 40</t>
  </si>
  <si>
    <t>CONFECCIONES TENQUENDAMA</t>
  </si>
  <si>
    <t>T 800.195.187</t>
  </si>
  <si>
    <t>mercadeo@confeccionestequendama.com</t>
  </si>
  <si>
    <t>AV CL 72 70 G 86 P 2</t>
  </si>
  <si>
    <t>EVENTOS GOURMET</t>
  </si>
  <si>
    <t>901596225-6</t>
  </si>
  <si>
    <t>ASTRID CAROLINA CASTELLANOS</t>
  </si>
  <si>
    <t>EVENTOSGOURMETEXPRESSADV@GMAIL.COM</t>
  </si>
  <si>
    <t>Carrera 6 # 14 - 74 of</t>
  </si>
  <si>
    <t xml:space="preserve">310 5498234 </t>
  </si>
  <si>
    <t>CASTILLO IMPERIAL</t>
  </si>
  <si>
    <t>52748304-4</t>
  </si>
  <si>
    <t>info@teusaquilloplaza.com</t>
  </si>
  <si>
    <t>Calle 54 sur #13c.32</t>
  </si>
  <si>
    <t>ART DECO</t>
  </si>
  <si>
    <t>39750776-6</t>
  </si>
  <si>
    <t>clarainesmontoyam@gmail.com</t>
  </si>
  <si>
    <t>CRA 105A # 72-45</t>
  </si>
  <si>
    <t>PROMOPOP SAS</t>
  </si>
  <si>
    <t>900.793.115-5</t>
  </si>
  <si>
    <t>DIANA CAROLINA BAUTISTA</t>
  </si>
  <si>
    <t>ventas@promocionalespop.com</t>
  </si>
  <si>
    <t>Calle 79B No. 42E-39 Barranquilla</t>
  </si>
  <si>
    <t>DIDACTICOS TERRANOVA</t>
  </si>
  <si>
    <t>901581 876 5</t>
  </si>
  <si>
    <t>MARCONEL VARGAS</t>
  </si>
  <si>
    <t>didacticosterranova.com</t>
  </si>
  <si>
    <t>ARKANOS PRODUCCIONES</t>
  </si>
  <si>
    <t>901590758-2</t>
  </si>
  <si>
    <t>MARICEL BERNAL</t>
  </si>
  <si>
    <t>contacto.arcanoproducciones@gmail.com</t>
  </si>
  <si>
    <t>Dg. 54 #16-5</t>
  </si>
  <si>
    <t>320 862 61 30</t>
  </si>
  <si>
    <t xml:space="preserve">D&amp;R PRODUCCIONES </t>
  </si>
  <si>
    <t>900887967-8</t>
  </si>
  <si>
    <t>dyrproducciones15@gmail.com</t>
  </si>
  <si>
    <t>Calle 18A SUR # 30 - 92</t>
  </si>
  <si>
    <t>316 8214571</t>
  </si>
  <si>
    <t>DECOLOUNGE SAS</t>
  </si>
  <si>
    <t>901473035-5</t>
  </si>
  <si>
    <t>decoloungesas@gmail.com</t>
  </si>
  <si>
    <t>Calle 2 B 41 A 37</t>
  </si>
  <si>
    <t>310 860 91 14</t>
  </si>
  <si>
    <t>NEMESIS PRODUCCIÓN DE EVENTOS  Y SEGURIDAD INDUSTRIAL</t>
  </si>
  <si>
    <t>80449515-0</t>
  </si>
  <si>
    <t>ingenieroandresmorales@gmail.com</t>
  </si>
  <si>
    <t>CALLE 128 C 124 - 44 Bogotá</t>
  </si>
  <si>
    <t>CAMISETAS VITEX 2</t>
  </si>
  <si>
    <t>13717012-4</t>
  </si>
  <si>
    <t>OSCAR ALEXANDER MONDRAGON</t>
  </si>
  <si>
    <t>camisetasvitex2@gmail.com</t>
  </si>
  <si>
    <t>Calle 3 No. 31D-97 Bogotá</t>
  </si>
  <si>
    <t>DIAGNOSTICOS Y SOLUCIONES COMERCIALES</t>
  </si>
  <si>
    <t>91671385-7</t>
  </si>
  <si>
    <t>YOFRE RICARDO RUIZ</t>
  </si>
  <si>
    <t xml:space="preserve">CORREO ELECTRONICO </t>
  </si>
  <si>
    <t>DIAGNOSTICOSYSOLUCIONESSAS@GMAIL.COM</t>
  </si>
  <si>
    <t>CL 34BSUR #3A - 41</t>
  </si>
  <si>
    <t>FULL DOTACIONES</t>
  </si>
  <si>
    <t>901.894.209-6</t>
  </si>
  <si>
    <t>info@dotacionesindustriales.com</t>
  </si>
  <si>
    <t>Avenida Boyacá # 64 H -20</t>
  </si>
  <si>
    <t>3007036273 |</t>
  </si>
  <si>
    <t>POWERPROM SAS</t>
  </si>
  <si>
    <t>901219398-6</t>
  </si>
  <si>
    <t> ventas@powerprom.co</t>
  </si>
  <si>
    <t>Cra 28 No. 2-25 Bogotá</t>
  </si>
  <si>
    <t>MARKETING FERREIRA- WILDERMEY FERREIRA</t>
  </si>
  <si>
    <t>901556396-6</t>
  </si>
  <si>
    <t>gerencia@ferreiraymarketing.com</t>
  </si>
  <si>
    <t>Cra. 68F No.  21-53 Bogotá</t>
  </si>
  <si>
    <t>FERDISCOL COMERCIAL</t>
  </si>
  <si>
    <t>79729726-9</t>
  </si>
  <si>
    <t>ferdiscol@live.com</t>
  </si>
  <si>
    <t>Calle 27Bis Sur No. 12h-85</t>
  </si>
  <si>
    <t>MARKETING EVENTOS</t>
  </si>
  <si>
    <t>19495687-2</t>
  </si>
  <si>
    <t>marketingeventosme@gmail.com</t>
  </si>
  <si>
    <t>carrera 101 # 69-21</t>
  </si>
  <si>
    <t>SANIDAD PORTATIL</t>
  </si>
  <si>
    <t>901144262-1</t>
  </si>
  <si>
    <t>solucionesipsas@outlook.com</t>
  </si>
  <si>
    <t>carrera 12 # 138-72</t>
  </si>
  <si>
    <t>CONTI CONSTRUCCIÓN</t>
  </si>
  <si>
    <t>901455644-2</t>
  </si>
  <si>
    <t>www.contiltda.com</t>
  </si>
  <si>
    <t>carrera 36 # 16-48</t>
  </si>
  <si>
    <t>ECOLASER -COMERCIALIZADORA Y DISTRIBUIDORA DE TONER Y SUMINISTROS DE COLOMBIA SAS</t>
  </si>
  <si>
    <t>901634034-1</t>
  </si>
  <si>
    <t>ejecutivocomercial2@ecolaser.com.co</t>
  </si>
  <si>
    <t>CL 85 A 24 71 Bogotá</t>
  </si>
  <si>
    <t>MACHPRINT SAS</t>
  </si>
  <si>
    <t>901611503-3</t>
  </si>
  <si>
    <t>machprint.contacto@gmail.com</t>
  </si>
  <si>
    <t>CALLE 70 51 43 LC 102 bogotá</t>
  </si>
  <si>
    <t>PUBLISEÑALES SAS</t>
  </si>
  <si>
    <t>860072367-6</t>
  </si>
  <si>
    <t>publisenales.admon@gmail.com</t>
  </si>
  <si>
    <t>Calle 72 #56B-31</t>
  </si>
  <si>
    <t>300 216 02 54</t>
  </si>
  <si>
    <t>SUMMIT MEDIA SAS</t>
  </si>
  <si>
    <t>901822946-8</t>
  </si>
  <si>
    <t>administrativo@summitmediasas.com</t>
  </si>
  <si>
    <t xml:space="preserve"> Carrera. 7 # 180 - 75</t>
  </si>
  <si>
    <t>316 740 33 72</t>
  </si>
  <si>
    <t>OKATWORK</t>
  </si>
  <si>
    <t>79648992-0</t>
  </si>
  <si>
    <t>okatwork.co@gmail.com</t>
  </si>
  <si>
    <t>Carrera 13 #93-35</t>
  </si>
  <si>
    <t>316 289 37 06</t>
  </si>
  <si>
    <t>GEI CONSULTING</t>
  </si>
  <si>
    <t>901271092-8</t>
  </si>
  <si>
    <t>nfo@gei.consulting.com</t>
  </si>
  <si>
    <t>Calle 145 No. 45-03 ofic. 611</t>
  </si>
  <si>
    <t>FUNDACIÓN MODERA</t>
  </si>
  <si>
    <t>901712107-3</t>
  </si>
  <si>
    <t xml:space="preserve">fundacionmodera@gmail.com </t>
  </si>
  <si>
    <t>Cra 57 B # 65-79 Apto 202 Bloque 5</t>
  </si>
  <si>
    <t>DESTELLA</t>
  </si>
  <si>
    <t>901884539-9</t>
  </si>
  <si>
    <t>destellaprosolutions@gmail.com</t>
  </si>
  <si>
    <t>Cl 53 sur #32-17</t>
  </si>
  <si>
    <t>KAMALEON</t>
  </si>
  <si>
    <t>830.008.413-6</t>
  </si>
  <si>
    <t>JAVIER@kamaleon.com.co</t>
  </si>
  <si>
    <t xml:space="preserve">Carrera 15 No 78-33 </t>
  </si>
  <si>
    <t>312 5141857</t>
  </si>
  <si>
    <t>TECNOSTOCK SAS</t>
  </si>
  <si>
    <t>901.738.443-6</t>
  </si>
  <si>
    <t>afarfan@tecnostock.com.co</t>
  </si>
  <si>
    <t>CARRERA 19A 77 18 OF 601</t>
  </si>
  <si>
    <t>EL UNIVERSO DE LAS SORPRESAS SAS</t>
  </si>
  <si>
    <t>900.810.274-1</t>
  </si>
  <si>
    <t>comercial@jugandoaprendemos.co</t>
  </si>
  <si>
    <t>Calle 9 30-69 Cali, Colombia</t>
  </si>
  <si>
    <t>312 3553836</t>
  </si>
  <si>
    <t>DIDACTICOS JUGANDO Y EDUCANDO SAS</t>
  </si>
  <si>
    <t>901144615-6</t>
  </si>
  <si>
    <t>jugandoyeducando@hotmail.com</t>
  </si>
  <si>
    <t>Avenida 19 # 114A - 22, Bogota</t>
  </si>
  <si>
    <t>ENCARGUELO</t>
  </si>
  <si>
    <t>INTERNET</t>
  </si>
  <si>
    <t>https://encarguelo.com/producto/B0CQVL67J9/orico-1tb-portable-ssd-up-to-2000mbs-external-solid-state-drive-usb-32-gen-2x2-20gbps-with-2-in-1-usb-c-cable-compatibility-with-macbook-ipad-iphone-15-pssd-a20?srsltid=AfmBOooiX0naEdI1YDaTHLKldMsUqHyvt7oCiqjXFm084YOE91LDk68vsnI</t>
  </si>
  <si>
    <t>MERCADOLIBRE</t>
  </si>
  <si>
    <t>https://www.mercadolibre.com.co/maxell-memoria-usb-flix-32gb-negromorado-30-color-violeta/p/MCO21325728?pdp_filters=item_id:MCO1914363832#is_advertising=true&amp;searchVariation=MCO21325728&amp;backend_model=search-backend&amp;position=2&amp;search_layout=stack&amp;type=pad&amp;tracking_id=e5ba7350-61f4-4537-a413-dc56c8c0fd7a&amp;ad_domain=VQCATCORE_LST&amp;ad_position=2&amp;ad_click_id=NTU5NDdmNTUtYTllYi00ZDgyLWFjYWQtMDI3NTAyNmJiZmQ1</t>
  </si>
  <si>
    <t>KALLEY</t>
  </si>
  <si>
    <t>https://www.kalley.com.co/barra-sonido-kalley-k-abs120w-negro/p/7705946780063?srsltid=AfmBOoopvm9wrO8FyB_sN0eMP5Z5fi7tyDR5B5Zl8VM_Nov4dHuF2PtJ</t>
  </si>
  <si>
    <t>ALKOSTO</t>
  </si>
  <si>
    <t>https://www.alkosto.com/memoria-usb-exodia-kingston-128gb-32/p/740617309928?fuente=google&amp;medio=cpc&amp;campaign=AK_COL_MAX_PEF_CPC_AON_VJ_TLP_Accesorios-Videojuegos-AON_PAC&amp;keyword=&amp;gad_source=1&amp;gad_campaignid=17338992415&amp;gbraid=0AAAAADlnVbguUGxoOk0YXl8J-GZqgI3YD&amp;gclid=CjwKCAjwr8LHBhBKEiwAy47uUieGuhHBPO7cuckZoNdoT2NJS_6Jtb3Kc3a6_VCW5S3yKDhPQLU2qRoCvTIQAvD_BwE</t>
  </si>
  <si>
    <t>TECNO SHOPPING</t>
  </si>
  <si>
    <t>https://tecnoshopping.com.co/producto/memoria-usb-datatraveler-exodia-kingston-128gb/</t>
  </si>
  <si>
    <t>FALABELLA</t>
  </si>
  <si>
    <t>https://www.falabella.com.co/falabella-co/product/127741737/USB-Kingston-128GB-3.2-Gen1/127741738</t>
  </si>
  <si>
    <t>https://superaudio.com.co/producto/blx24-sm58/?srsltid=AfmBOorYlk7xHSBdIGKs9xe7VHfOkWWTG6F9dvvqwZj70aUGTeZBE99Z</t>
  </si>
  <si>
    <t>PROSOUND SAS</t>
  </si>
  <si>
    <t>https://prosoundaltacalidad.com.co/microfonos-inalambricos/606-microfono-inalambrico-shure-blx24r-sm58.html</t>
  </si>
  <si>
    <t xml:space="preserve">NIT: </t>
  </si>
  <si>
    <t xml:space="preserve">CEL: </t>
  </si>
  <si>
    <t>COTIZACIÓN 1</t>
  </si>
  <si>
    <t>COTIZACIÓN 2</t>
  </si>
  <si>
    <t>COTIZACIÓN 3</t>
  </si>
  <si>
    <t>PROYECTO</t>
  </si>
  <si>
    <t>OBJETO</t>
  </si>
  <si>
    <t>ITEM</t>
  </si>
  <si>
    <t>PERFIL / ELEMENTO / SERVICIO</t>
  </si>
  <si>
    <t>DESCRIPCIÓN TÉCNICA</t>
  </si>
  <si>
    <t>UNIDAD DE MEDIDA</t>
  </si>
  <si>
    <t>CANTIDAD</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</si>
  <si>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</si>
  <si>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</si>
  <si>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</si>
  <si>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</si>
  <si>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</si>
  <si>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</si>
  <si>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</si>
  <si>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</si>
  <si>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</si>
  <si>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</si>
  <si>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</si>
  <si>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Archivador</t>
  </si>
  <si>
    <t>Archivador metálico o de madera de 5 gavetas con rodachinas, color gris o cafe, con sistema de cierre centralizado con llave, capacidad para carpetas colgantes tamaño oficio, Dimensiones: 46 cm (ancho) × 62 cm (profundidad) × 162 cm (alto)</t>
  </si>
  <si>
    <t>Unidad</t>
  </si>
  <si>
    <t>N/A</t>
  </si>
  <si>
    <t xml:space="preserve">Pasacalles  </t>
  </si>
  <si>
    <t>Pendon Pasacalles 3 x 1 metros (diseño a solicitud del FDLT, full color)</t>
  </si>
  <si>
    <t xml:space="preserve">FUNDACION MODERA </t>
  </si>
  <si>
    <t>Banderas</t>
  </si>
  <si>
    <t>Banderas orgullo: 
1  bandera trans
1 bandera gay
1 bandera lesbica
1 bandera bisexual
1 bandera binaria
1 bandera osos                                                                                                                                                                                                           Tamaño de las Banderas de 1 m x 1.5 m o 3 pies x 5 pie</t>
  </si>
  <si>
    <t>PAQUETE</t>
  </si>
  <si>
    <t>RAQLE</t>
  </si>
  <si>
    <t>BANDERAS JAIME</t>
  </si>
  <si>
    <t>FUNDACION MODERA</t>
  </si>
  <si>
    <t xml:space="preserve">pines   </t>
  </si>
  <si>
    <t>Paquete x 100 de Pines, Diámetro/tamaño: 2.5 cm (1") a 3.8 cm (1.5")Material: metal esmaltado, acrílico o plástico
Cierre: broche de mariposa (butterfly clutch) o imán
Diseño: banderas (arcoíris, trans, bisexual, etc.), símbolos (triángulo rosa, pronombres, etc.) y/o diseños a solicitud del Fondo de desarrollo Local.</t>
  </si>
  <si>
    <t>KOJAK GRAPHIC</t>
  </si>
  <si>
    <t>Kit de Iluminación</t>
  </si>
  <si>
    <t>Conjunto de luces delanteras y traseras que mejoran la visibilidad del ciclista en condiciones de poca luz.</t>
  </si>
  <si>
    <t xml:space="preserve">DESTELLA PRO SOLUTIONS </t>
  </si>
  <si>
    <t>Kit de Reflectivos</t>
  </si>
  <si>
    <t>Elementos que se adhieren al cuerpo o a la bicicleta para aumentar la visibilidad ante otros actores viales</t>
  </si>
  <si>
    <t>Carnets</t>
  </si>
  <si>
    <t>Paquete de 10 carnets tamaño estándar de 85.60 x 53.98 mm (aproximadamente 8.5 x 5.4 cm).fabricado principalmente de PVC, sujeto a diseño</t>
  </si>
  <si>
    <t>IDENTICO</t>
  </si>
  <si>
    <t>Kit de papeleria completo</t>
  </si>
  <si>
    <t>Incluye: 
- 1 Block hojas blancas
- 1 Block papel iris
- 1 Borrador de nata
- 1 Lápiz de escritura mina negra
- 1 tajalápiz
- 1 resaltador desechable
- 1 cinta transparente 1/2" (12 X 20)
- 1 Resma de papel oficio
- 1 Resma de papel carta
- 1 esferos
- 1 marcadores
- 1 grapadora
- 1 perforadora tres huecos
- 1 temperas</t>
  </si>
  <si>
    <t>CASA DEL ESTUDIANTE</t>
  </si>
  <si>
    <t>Chalecos</t>
  </si>
  <si>
    <t>En tela impermeable 100% forrada en malla, con cremallera de 75 cm en nylon, dos (2) bolsillos laterales con cremallera en nylon, un (1) bolsillo interno, tres (3) logotipos bordados, al frente dos (2) tamaño bolsillo y en la espalda un (1) logotipo bordado rectangular, tamaño carta.  Color agua Marina
Talla S-5
Talla M-15
Talla L-20
Talla XL-10</t>
  </si>
  <si>
    <t>Termos metálicos</t>
  </si>
  <si>
    <t>•Capacidad: 1 litro (1000 ml)
•Altura aproximada: 30–32 cm
•Diámetro: 8–9 cm
•Peso (vacío): 500–700 g
•Material interior: Acero inoxidable 304 (grado alimenticio, resistente a la corrosión)
•Material exterior: Acero inoxidable 201 o 304, con o sin recubrimiento (mate, color, o vinilo personalizado)
•Aislamiento térmico: Doble pared al vacío (vacuum insulated)•Conservación térmica: 8–12 horas caliente / 12–24 horas frío (aproximadamente)
•Tapa: Hermética, con rosca. Algunas versiones traen tapa que funciona como vaso</t>
  </si>
  <si>
    <t>Capa de invierno</t>
  </si>
  <si>
    <t>Capa impermeable:
•Tipo de prenda Capa impermeable de cobertura completa (tipo poncho o tipo gabardina)
•Talla: Única (talla amplia), o disponibles en S, M, L, XL según el proveedor
•Dimensiones aproximadas (talla única) Largo: 110–130 cm- Ancho extendido: 100–140 cm
•Material principal: PVC (cloruro de polivinilo) grueso o Poliéster con recubrimiento de PU (poliuretano)</t>
  </si>
  <si>
    <t>Paquete de Semillas</t>
  </si>
  <si>
    <t xml:space="preserve">Paquete de Semillas de hortalizas y/o plantas medicinales de diferentes especies
Especies a definición con el Fondo de Desarrollo Local. </t>
  </si>
  <si>
    <t>EVENTOS GOURMET EXPRESS</t>
  </si>
  <si>
    <t>Juego Cucunuba</t>
  </si>
  <si>
    <t>Juego de cucunuba portable de 6 frichas hecho en madera</t>
  </si>
  <si>
    <t>Juego de pesas libianas</t>
  </si>
  <si>
    <t>Mancuernas Termoformadas 40lb 20kg
Barras de pesas sólidas con una unión para convertir las 2 mancuernas en una barra larga y poder trabajar otros músculos.
Superficies de agarre antideslizantes aprox. 15 cm cada una
4 Discos de 2,5 LB/ 1.25KG
4 Discos de 3 LB / 4 Discos 1.5 KG
4 Discos 4 LB / 4 Discos 2 KG
4 Seguros de Estrella
2 Mancuernas Antideslizante de 1LB/0.5 KG cada una</t>
  </si>
  <si>
    <t xml:space="preserve">Vestuarios </t>
  </si>
  <si>
    <t>Traje típico para baile mapale, falda(corta, con volantes o bolero, ceñida en la parte superior y con vuelo en la parte inferior); blusa (De amarrar al frente,mangas cortas con volantes)
(Talla S, M, L, XL, De acuerdo con la solicitud del Fondo de Desarrollo Local)</t>
  </si>
  <si>
    <t>NO RESPONSABLES DE IVA</t>
  </si>
  <si>
    <t>Chaquetas</t>
  </si>
  <si>
    <t>Chaqueta sin acolchar tipo rompevientos en cerro sport de textilia, forrada en malla, bolsillos con cremallera a la vista y bolsillo interno con cremallera, mangas removibles, con capota de guardar en el cuello, con 2 cintas reflectivas en las mangas y 2 en la espalda, con un logo bordado en el pecho y uno en la espalda,( color negro) 
Tallas: 
M-3
L-1
XL-1</t>
  </si>
  <si>
    <t>Microfono inhalambrico</t>
  </si>
  <si>
    <t>El sistema inalámbrico ofrece un sonido nítido y confiable, ideal para vocalistas profesionales y entusiastas.
El sistema incluye un receptor de mesa de doble canal, 2  transmisores de mano, 2 clips de micrófono, fuente de alimentación, 2 baterías AA y guía del usuario.</t>
  </si>
  <si>
    <t xml:space="preserve">Pintucaritas </t>
  </si>
  <si>
    <t>Kit De Maquillaje Pintura Pintacaritas Bodypaint:
COLORES VIVOS Y 10 PINCELES DE ARTISTA: paleta de pintura facial de 20 colores con 10 tipos diferentes de pinceles artísticos, todos están en este kit de pintura facial.
PINTURA FACIAL A BASE DE ACEITE: Esta paleta de maquillaje es a base de aceite, es resistente al agua.</t>
  </si>
  <si>
    <t xml:space="preserve">Memorias usb </t>
  </si>
  <si>
    <t xml:space="preserve">memoria usb de 128 GB almacenamiento. </t>
  </si>
  <si>
    <t>KATRONIX</t>
  </si>
  <si>
    <t xml:space="preserve">Memoria USB 3.2 , con doble salida 
</t>
  </si>
  <si>
    <t>Memoria USB 3.2
Capacidad de almacenamiento de datos: 128 GB
Tipos de conectores: USB TIPO A 3.2 Y TIPO C</t>
  </si>
  <si>
    <t>Placas de Reconocimiento</t>
  </si>
  <si>
    <t>placa de reconocimiento impresa acrilica 3 mm
Material: Acrilico
Calibre: 3 mm
Tamaño: 20 x 15 cm</t>
  </si>
  <si>
    <t xml:space="preserve">Greca </t>
  </si>
  <si>
    <t>percoladora greca de café 70 tazas
- Alto: 44cm
- Diámetro: 24cm
- Capacidad: 10 litros de café. Capacidad por hora: 15 litros de café
- Alimentación: 110v
- Material: acero inoxidable.
- Filtro: Permanente.</t>
  </si>
  <si>
    <t>INDUSTRIA NACIONAL COFFEE S.A.S</t>
  </si>
  <si>
    <t>CASA DE LAS GRECAS</t>
  </si>
  <si>
    <t>Vasos desechables</t>
  </si>
  <si>
    <t>vaso café carton desechable 9 onzas paquete x 50 unidades</t>
  </si>
  <si>
    <t>paquete</t>
  </si>
  <si>
    <t xml:space="preserve">Planta eléctrica </t>
  </si>
  <si>
    <t xml:space="preserve"> Planta electrica portatil de 300W
Tipo de combustible: Electricidad
Incluye: Estación de energía, Cable de carga de CA Cable de carga fotovoltaica Tornillo de conexión a tierra Manual del usuario
Potencia: minimo 300 y hasta 600 W
Voltaje: 120 V</t>
  </si>
  <si>
    <t>ELECTROFAY</t>
  </si>
  <si>
    <t>Mezclador Mix de 8 canales</t>
  </si>
  <si>
    <t xml:space="preserve">Mix12FX Mezclador compacto de 8 canales con efectos
alto rendimiento probado y un rendimiento de bajo ruido
4 entradas de micrófono / línea con calidad de audio de nivel de estudio
Voltaje máx. de entrada 3.09 v Aproximadamente
Alimentación: AC 110-127V 60 Hz
Digital: Bluetooth/USB (24Bits sigma delta)
Rango dinámico: Consola (+10dB a +60dB) / line (+10dB a +40dB)
Relación s/n: 112dB a +22dB de ganancia de entrada </t>
  </si>
  <si>
    <t>SUPERAUDIO</t>
  </si>
  <si>
    <t>VISION BROADCAT SAS</t>
  </si>
  <si>
    <t>lámparas para evento</t>
  </si>
  <si>
    <t>Panel de luz led
- Panel Luz Led ProLED 800
- Trípode altura máxima 2 metros
- 2 Baterías recargables de 4400Mah
- Adaptador a punto Eléctrico
- Cargador Batería</t>
  </si>
  <si>
    <t>Kit para Micrófonos Base de Mesa +Base Trípode + Abrazadera Piaña de Pinza Y Universal</t>
  </si>
  <si>
    <t>Kit para Micrófonos Base de Mesa +Base Trípode + Abrazadera Piaña de Pinza Y Universal
Base en Metal de Mesa Para Micrófono Altura 20Cms topes en caucho para evitar la vibración
Base Trípode Plegable en Metal Color Plateado, se puede ajustar la altura desde 90cms hasta 140cms, topes en caucho para evitar la vibración, tornillo de presión y seguro anti deslizante del poste central
Abrazadera Piaña de Pinza
Abrazadera Piaña Universal</t>
  </si>
  <si>
    <t>Papel periódico</t>
  </si>
  <si>
    <t>Paquete de papel periodico por pliegos x 20 unidades</t>
  </si>
  <si>
    <t>Cables de consola a micrófonos</t>
  </si>
  <si>
    <t>cable de microfono xlr de 3 pines a cable hembra m/f blindad</t>
  </si>
  <si>
    <t>AUDIOMARCAS</t>
  </si>
  <si>
    <t>Controlador</t>
  </si>
  <si>
    <t>Controladora  DJ
Voltaje: 110V.
Se alimenta con corriente eléctrica.
Con comunicación USB-MIDI.
Posee crossfader para que encadenes tus canciones.
Cantidad de faders de volúmen: 2.
Interfaz de audio integrada.
Con 16 pads.
Compuesto por 2 decks.
Posee tecla sync y shift.
Con bluetooth.
Pesa 2kg.
Contiene controles FX.</t>
  </si>
  <si>
    <t>Coderas</t>
  </si>
  <si>
    <t>Coderas Talla Única Adulto, totalmente ajustable se adapta a la mayoría
1 1/2" acolchado de espuma densa, forma ergonómica antideslizante poliuretano termoplástico
Material: Poliéster 600 denier.
Correas de codo: 1 – 1/2" elástico correas W/Velcro
Correas de rodilla: 1 – 1/2" correas elásticas W/hebilla de liberación rápida
Tamaño de la rodilla: 19,5 cm (largo) x 16 cm (Ancho)
Tamaño de la codera: 16 cm (Longitud) x 14 cm (Ancho)</t>
  </si>
  <si>
    <t>MUNDO OLIMPÍCO</t>
  </si>
  <si>
    <t>TODO DEPORTES</t>
  </si>
  <si>
    <t>BIKE &amp; ROLLERS</t>
  </si>
  <si>
    <t>Overcore</t>
  </si>
  <si>
    <t xml:space="preserve">Overcover o filtro de viento para exteriores puede reducir eficazmente el ruido del viento cuando lo colocas sobre un micrófono de solapa o lavalier. (GAMUZA). </t>
  </si>
  <si>
    <t>VISION BROADCAST</t>
  </si>
  <si>
    <t>Piso tapíz para danza</t>
  </si>
  <si>
    <t>Piso tapiz para danza, acolchado  presenta una superficie de danza antideslizante, una capa de soporte de vinilo y un respaldo de espuma de célula cerrada que proporciona protección adicional contra un subsuelo duro. calibre 4 ml tráfico pesado liso 18 mts cuadrados.</t>
  </si>
  <si>
    <t>Camara</t>
  </si>
  <si>
    <t>Cámara con lente 18-55 mm f.3.5-5.6, incluye:
-Caja
-Manuales
-Dos baterias
-Cargador
-Disparador
-FiltroUV Vivitar
-Estuche negro con correa</t>
  </si>
  <si>
    <t>Amplificador</t>
  </si>
  <si>
    <t>Amplificador  de 100w 
100 vatios de potencia
dos canales
dos altavoces
Con su uladores de efecto y distorsión</t>
  </si>
  <si>
    <t>Tenis</t>
  </si>
  <si>
    <t>Tenis en material: Textil ligero y transpirable que favorece la ventilación del pie, con interior acolchado para mayor confort y refuerzos sintéticos en zonas clave para prolongar la vida útil. Suela: EVA expandida de alta densidad, diseñada para absorber impactos, con patrón antideslizante que mejora la tracción y flexibilidad que acompaña el movimiento natural del pie. Sistema de cierre: Cordones tradicionales que permiten un ajuste personalizado, con opciones elásticas para calce rápido sin perder sujeción. Diseño: Perfil ergonómico que se adapta a la anatomía del pie, construcción liviana que reduce la fatiga y estética deportiva ideal para uso urbano o entrenamiento.
Colores y tallas a solicitud por parte del Fondo de Desarrollo Local</t>
  </si>
  <si>
    <t>PAR</t>
  </si>
  <si>
    <t>CALZATODO</t>
  </si>
  <si>
    <t>CALZADO NUEVO MODA</t>
  </si>
  <si>
    <t>Grabadora de voz</t>
  </si>
  <si>
    <t>Grabadora de voz (de periodista)
Con monitor de grabación (pantalla)
4 GB de almacenamiento, con posibilidad de ser expandible. 
Con capaciadd de grabar en formato MP3. 
Con altavoz para escuchar las grabaciones y puerto para conectividad USB. </t>
  </si>
  <si>
    <t>UNIDAD</t>
  </si>
  <si>
    <t>Tapete tipo cesped</t>
  </si>
  <si>
    <t>Tapete Pasto Sintetico Cesped Grama Espesor 25 Mm ( 1 METRO)</t>
  </si>
  <si>
    <t>PAPELOGRAFO</t>
  </si>
  <si>
    <t>Tablero Acrílico Liso (1.23×80cm) + Papelografo + Trípode</t>
  </si>
  <si>
    <t>Televisor</t>
  </si>
  <si>
    <t>Televisor, Smart TV  de 40" y/o 42" 
No. Puertos HDMI: Minimo 1 Puerto HDMI
Tipo de Pantalla: LED
Resolucion Pantalla: FHD
Con Puerto USB</t>
  </si>
  <si>
    <t>Equipos de audio y/o video</t>
  </si>
  <si>
    <t>Teatro en casa sonido de 120W, conección Bluetooth, USB, Auxiliar, HDMI, Óptico digital, subwoofer inalámbrico, control remoto, soporte para pared, cable de CAx2, Cable 3.5mm.</t>
  </si>
  <si>
    <t>Set de tablas de picar</t>
  </si>
  <si>
    <t>Set de tablas de picar de 5 colores
 Especificaciones:
Material Plástico
Alto 22 cm
Ancho1 cm
Largo 29 cm</t>
  </si>
  <si>
    <t>IMUSA</t>
  </si>
  <si>
    <t>Juego de sartenes antiadherentes</t>
  </si>
  <si>
    <t>Juego de sartenes antiadherentes
Sartén de 12cm, 18cm y 20cm de diámetro con revestimiento Antiadherente Triforce. Espesor de 1,7mm. Con base difusora para distribuir de manera uniforme el calor.</t>
  </si>
  <si>
    <t>Olla a presión</t>
  </si>
  <si>
    <t>Olla a presión, capacidad 6 litros, material aluminio, con sistemas de seguridad, con valvula controladora de presión</t>
  </si>
  <si>
    <t>Termometro digital para nevera</t>
  </si>
  <si>
    <t>Termómetro digital para nevera, matterial plastico, digital, Altura x Ancho 7 cm x 7 cm, Temperatura máxima
70 °C.</t>
  </si>
  <si>
    <t>Set de Juego de ollas antiadherentes</t>
  </si>
  <si>
    <t>Batería de ollas:
Cuenta con 8 piezas en antiadherente + un set de 3 sartenes con asas y mangos en baquelita
Tapas en vidrio refractario que resiste altas temperaturas.</t>
  </si>
  <si>
    <t>Licuadora</t>
  </si>
  <si>
    <t>Licuadora con  Vaso de Vidrio 1,25 Lts resistente,  con cuchilla trituradora de Hielo.</t>
  </si>
  <si>
    <t xml:space="preserve">Olla arrocera
</t>
  </si>
  <si>
    <t>Olla arrocera,1.8Litros de capacidad/10 tazas, recubrimiento antiadherente, con control automático de temperatura, potencia de 700W.</t>
  </si>
  <si>
    <t>Cubo de Madera Montesori</t>
  </si>
  <si>
    <t>Cubo diactico montesoris 6 en 1:
Diseño 6 en 1: Cada cara del cubo ofrece una actividad diferente, manteniendo el interés y promoviendo el aprendizaje continuo.
 Reloj didáctico: Enseña a los niños a leer la hora con manecillas móviles y colores llamativos.
 Circuito de cuentas (ábaco): Perfecto para mejorar la destreza manual y la concentración.
 Engranajes giratorios: Introduce conceptos básicos de mecánica y coordinación.
 Juego de encaje con figuras geométricas: Ayuda a reconocer colores y formas mientras desarrolla habilidades espaciales.</t>
  </si>
  <si>
    <t>DIDACTICOS JUGANDO Y EDUCANDO</t>
  </si>
  <si>
    <t>EL UNIVERSO DE LAS SORPRESAS</t>
  </si>
  <si>
    <t>Pendones</t>
  </si>
  <si>
    <t>PENDON VERTICAL TAMAÑO DE  90 x 1,40m Pendón vertical: impresión en Lona Banner policromía 13 onzas impreso a full color tamaño de 90x140m con estructura en araña (diseño estregado por el área de prensa de la Alcaldía Local)</t>
  </si>
  <si>
    <t>EVENTOS ART DECO</t>
  </si>
  <si>
    <t>EVENTOS CASTILLO IMPERIAL</t>
  </si>
  <si>
    <t>Refrigerio tipo 1</t>
  </si>
  <si>
    <t>UN SÓLIDO: UN SÁNDWICH DE JAMÓN Y QUESO, JUGO O AVENA EN CAJA, FRUTA (MANZANA, PERA, DURAZNO O MANDARINA) Y DULCE DE CHOCOLATE. QUE CUMPLA CON LAS NORMAS DE BIOSEGURIDAD - EMPACADO. ENTREGADO EN LUGAR DE EVENTO</t>
  </si>
  <si>
    <t>ART DECO EVENTS</t>
  </si>
  <si>
    <t xml:space="preserve"> $                  13.277</t>
  </si>
  <si>
    <t xml:space="preserve"> $                    2.523</t>
  </si>
  <si>
    <t xml:space="preserve"> $            53.718.742</t>
  </si>
  <si>
    <t xml:space="preserve">EVENTOS CASTILLO IMPERIAL F.R. </t>
  </si>
  <si>
    <t xml:space="preserve"> $                2.555</t>
  </si>
  <si>
    <t xml:space="preserve"> $         54.400.000</t>
  </si>
  <si>
    <t>EVENTOS GOURMET EXPRESS SAS</t>
  </si>
  <si>
    <t xml:space="preserve"> $        11.765</t>
  </si>
  <si>
    <t xml:space="preserve"> $            2.235</t>
  </si>
  <si>
    <t xml:space="preserve"> $            47.601.190</t>
  </si>
  <si>
    <t>Refrigerio tipo 2</t>
  </si>
  <si>
    <t>UN SÓLIDO: UN PASTEL DE POLLO O UN PASTEL GLORIA, JUGO O AVENA EN CAJA, FRUTA (MANZANA, PERA, DURAZNO, BANANO, MANDARINA, O CIRUELA) Y DULCE DE CHOCOLATE. QUE CUMPLA CON LAS NORMAS DE BIOSEGURIDAD - EMPACADO</t>
  </si>
  <si>
    <t>memoria usb c de 1 tb de almacenamiento externo para telefono</t>
  </si>
  <si>
    <t xml:space="preserve">EVENOS GOURMET EXPRESS </t>
  </si>
  <si>
    <t>TECNOTOCK</t>
  </si>
  <si>
    <t>Memorias USB</t>
  </si>
  <si>
    <t>Memorias USB de 32GB, velocidad 3.0, carcasa metálica o plástica resistente. Para almacenar cartillas, registros fotográficos, video del proceso y materiales del evento final.</t>
  </si>
  <si>
    <t>TECNOSTOCK</t>
  </si>
  <si>
    <t>Agenda y Esfero ecológico </t>
  </si>
  <si>
    <t>Agenda en cartón reciclado con esfero ecológico. Impresión en tinta plástica y logo institucional en ambas caras. </t>
  </si>
  <si>
    <t xml:space="preserve">PROMO POP SAS </t>
  </si>
  <si>
    <t xml:space="preserve"> $                  10.928</t>
  </si>
  <si>
    <t xml:space="preserve"> $                    2.076</t>
  </si>
  <si>
    <t xml:space="preserve"> $            15.215.054</t>
  </si>
  <si>
    <t>PANAMERICANA OUTSOURCING SA</t>
  </si>
  <si>
    <t xml:space="preserve"> $           15.000</t>
  </si>
  <si>
    <t xml:space="preserve"> $               2.850</t>
  </si>
  <si>
    <t xml:space="preserve"> $            20.884.500</t>
  </si>
  <si>
    <t xml:space="preserve"> DIDACTICOS TERRANOVA S.A.S</t>
  </si>
  <si>
    <t xml:space="preserve"> $          18.200</t>
  </si>
  <si>
    <t xml:space="preserve"> $          3.458</t>
  </si>
  <si>
    <t xml:space="preserve"> $            25.339.860</t>
  </si>
  <si>
    <t>ESTACIÓN DE CAFÉ (100 PERSONAS)</t>
  </si>
  <si>
    <t>Servicio de cafetería (tinto, aromática y agua): Operario + presentación mesa + vasos de cartón bebida caliente  4 oz. + mezclador + azúcar + crema para café). Duración del evento aprox. 5 horas. Transporte incluido.</t>
  </si>
  <si>
    <t>Diploma</t>
  </si>
  <si>
    <t>Impresión de diplomas o certificados impresos en opalina a 4x0 tintas (full color)
Tamaño carta
Diseño de la Alcaldía.</t>
  </si>
  <si>
    <t xml:space="preserve">CEO COMUNICACIONES ESTRATEGICAS EN LA ORGANIZACIÓN </t>
  </si>
  <si>
    <t>D OZ JUNTOS</t>
  </si>
  <si>
    <t xml:space="preserve">SERVIPRES </t>
  </si>
  <si>
    <t>Presentación artística</t>
  </si>
  <si>
    <t>Presentación musical, con minimo 4 musicos, preferencia de género orquesta bailable (o de acuerdo al genero que solicite el Fondo de Desarrollo Local). Los artistas dispondran de isntrumentros propios para realizar la presentación</t>
  </si>
  <si>
    <t>ARKANOS</t>
  </si>
  <si>
    <t xml:space="preserve"> D&amp;R PRODUCCIONES </t>
  </si>
  <si>
    <t xml:space="preserve"> ORO VERDE DANZAS DE SURAMERICA </t>
  </si>
  <si>
    <t>Chaquetas doble faz</t>
  </si>
  <si>
    <t>Chaqueta unisex, en material antifluido impermeable, doble faz, con dos bolsillos laterales, de colores, con capota con el logos de la agrupación y de la Alcaldía.</t>
  </si>
  <si>
    <t xml:space="preserve">CONFECCIONES KAMEL </t>
  </si>
  <si>
    <t xml:space="preserve"> $                  90.000</t>
  </si>
  <si>
    <t xml:space="preserve"> $                  17.100</t>
  </si>
  <si>
    <t xml:space="preserve"> $            16.065.000</t>
  </si>
  <si>
    <t xml:space="preserve">SESANTEX </t>
  </si>
  <si>
    <t xml:space="preserve"> $           85.000</t>
  </si>
  <si>
    <t xml:space="preserve"> $              16.150</t>
  </si>
  <si>
    <t xml:space="preserve"> $            15.172.500</t>
  </si>
  <si>
    <t xml:space="preserve">SIMBOLOS Y SIGNOS DIDACTICOS </t>
  </si>
  <si>
    <t xml:space="preserve"> $        117.000</t>
  </si>
  <si>
    <t xml:space="preserve"> $       22.230</t>
  </si>
  <si>
    <t xml:space="preserve">CARPA ESTRUCTURAL LONA 4X4 </t>
  </si>
  <si>
    <t xml:space="preserve">ALQUILER DE CARPAS ESTRUCTURAL DE 4X4 MTS, LONA ALTA DENSIDAD, ALTO CALIBRE CON MICROFIBRAS INTERNAS PARA MAYOR DURACIÓN CALIBRE 700 A 530 FIBRAS CON TECHO, PARALES Y LATERALES.
INCLUYENDO TRANSPORTE IDA Y REGRESO, JUNTO CON MONTAJE Y DESMONTAJE (UNA JORNADA). </t>
  </si>
  <si>
    <t xml:space="preserve"> EVENTOS CASTILLO IMPERIAL </t>
  </si>
  <si>
    <t xml:space="preserve"> EVENTOS GOURMET EXPRESS </t>
  </si>
  <si>
    <t>SILLA</t>
  </si>
  <si>
    <t>SILLA PLÁTICA SIN BRAZOS</t>
  </si>
  <si>
    <t>MESA PLASTICA</t>
  </si>
  <si>
    <t xml:space="preserve">Alquiler de mesas plásticas 4 puestos </t>
  </si>
  <si>
    <t xml:space="preserve"> DECOLOUNGE S.A.S </t>
  </si>
  <si>
    <t xml:space="preserve"> NEMESIS </t>
  </si>
  <si>
    <t>SONIDO PEQUEÑO I</t>
  </si>
  <si>
    <t>ALQUILER DE FULL SONIDO: CONSOLA INTEGRADA ,1 PC, 2 MICRÓFONOS INALÁMBRICOS/ ALÁMBRICOS, SONIDO 4 CABINAS, ACTIVAS, 2 SUB ACTIVO 2 MONITORES ACTIVOS, AUDÍFONOS</t>
  </si>
  <si>
    <t xml:space="preserve">ART DECO EVENTS </t>
  </si>
  <si>
    <t xml:space="preserve"> $          2.142.857</t>
  </si>
  <si>
    <t xml:space="preserve"> $                    407.143</t>
  </si>
  <si>
    <t xml:space="preserve"> $       2.100.840</t>
  </si>
  <si>
    <t xml:space="preserve"> $     399.160</t>
  </si>
  <si>
    <t xml:space="preserve"> $     1.932.773</t>
  </si>
  <si>
    <t xml:space="preserve"> $     367.227</t>
  </si>
  <si>
    <t>PLANTA ELECTRICA 50KVA</t>
  </si>
  <si>
    <t>ALQUILER DE PLANTA ELÉCTRICA DE 50 KVA (TRANSPORTE, PARCIAL DE CORRIENTE 10 METROS, TRIFÁSICA, TIERRA Y NEUTRO, OPERARIO), E INSONORIZADA. (1 JORNADA) INCLUYENDO TRANSPORTE IDA Y REGRESO, JUNTO CON MONTAJE Y DESMONTAJE (UNA JORNADA)</t>
  </si>
  <si>
    <t>BAÑOS PORTATILES</t>
  </si>
  <si>
    <t xml:space="preserve">Alquiler de baños portátiles básicos: por jornada en eventos masivos Incluye suministro de papel higiénico, disposicion para uso y transporte ida y regreso de las unidades  </t>
  </si>
  <si>
    <t>MARKETING Y EVENTOS</t>
  </si>
  <si>
    <t>CONTI CONSTRUCCIÓN &amp; INGENIERIA</t>
  </si>
  <si>
    <t>Refrigerio tipo 3</t>
  </si>
  <si>
    <t>UN SÁNDWICH DE 300 GRS DE POLLO O ATÚN, PAN ESPECIAL, QUESO, TOMATE, LECHUGA (EMPACADO EN PAPEL VINIPEL), JUGO O AVENA EN CAJA DE 200 ML, FRUTA DE TEMPORADA Y GOLOSINA. TODO EMPACADO EN BOLSA DE PAPEL</t>
  </si>
  <si>
    <t>EVENTO CASTILLO IMPERIAL F.R</t>
  </si>
  <si>
    <t>Almuerzo tipo 1</t>
  </si>
  <si>
    <t>SOPA O PORCIÓN DE FRUTA, PLATO FUERTE COMPUESTO POR PROTEÍNA, VERDURA, CARBOHIDRATO, POSTRE Y BEBIDA DE SOBREMESA. (CONSUMO CALÓRICO NORMAL DIARIO) QUE CUMPLA CON LAS NORMAS DE BIOSEGURIDAD – EMPACADO (EVITANDO EL PLASTICO DE UN SOLO USO). ENTREGADO EN LUGAR DE EVENTO</t>
  </si>
  <si>
    <t xml:space="preserve"> $                25.210</t>
  </si>
  <si>
    <t xml:space="preserve"> $          4.790</t>
  </si>
  <si>
    <t xml:space="preserve"> $             26.891</t>
  </si>
  <si>
    <t xml:space="preserve"> $          5.109</t>
  </si>
  <si>
    <t xml:space="preserve"> $          25.210</t>
  </si>
  <si>
    <t>Almuerzo tipo 2</t>
  </si>
  <si>
    <t>PRESA DE POLLO O HAMBURGUESA, PAPAS A LA FRANCESA Y JUGO DE CAJA. (CONSUMO CALÓRICO NORMAL) QUE CUMPLA CON LAS NORMAS DE BIOSEGURIDAD – EMPACADO (EVITANDO EL PLASTICO DE UN SOLO USO). ENTREGADO EN LUGAR DE EVENTO</t>
  </si>
  <si>
    <t xml:space="preserve"> $                20.168</t>
  </si>
  <si>
    <t xml:space="preserve"> $          3.832</t>
  </si>
  <si>
    <t xml:space="preserve"> $             20.168</t>
  </si>
  <si>
    <t xml:space="preserve"> $         18.487</t>
  </si>
  <si>
    <t xml:space="preserve"> $          3.513</t>
  </si>
  <si>
    <t>Tarima 6x6</t>
  </si>
  <si>
    <t>ALQUILER TARIMA DE 6X6 MTS CON CARPA ESTRUCTURAL, ESCALERA A LA ALTURA REQUERIDA (1 MTS) Y FALDONES, ESTRUCTURA CERTIFICADA INCLUYENDO TRANSPORTE IDA Y REGRESO, JUNTO CON MONTAJE Y DESMONTAJE, CON OPERADOR (UNA JORNADA).</t>
  </si>
  <si>
    <t>PUBLISEÑALES S.A.S.</t>
  </si>
  <si>
    <t>SUMMIT MEDIOS</t>
  </si>
  <si>
    <t>Plan de contigencia</t>
  </si>
  <si>
    <t>Plan de contingencia, Duración de 6 horas, Brigada contra incendio, punto Mec, ambulancia TAB (6 horas) Coordinador Logistico, 10 operadores de apoyo logistico</t>
  </si>
  <si>
    <t>GEI CONSULTING SAS</t>
  </si>
  <si>
    <t>EVENTOS GOURTMET EXPRESS</t>
  </si>
  <si>
    <t>Gorras bordadas</t>
  </si>
  <si>
    <t>Gorra con 6 cascos, dril esmerilado, 4 ojetes bordados, visera indeformable 6 costuras, botón forrado, frente fusionado, encintado interior, tafilete absorbente en poliéster algodón, cierre hebilla metálica. Debe tener tres logos bordados. Uno en la parte delantera central con la marca Bogotá y dos traseros, centrados según especificación técnica y el nombre del programa</t>
  </si>
  <si>
    <t xml:space="preserve"> $                  12.000</t>
  </si>
  <si>
    <t xml:space="preserve"> $                    2.280</t>
  </si>
  <si>
    <t xml:space="preserve"> $                  14.280</t>
  </si>
  <si>
    <t xml:space="preserve"> $          13.000</t>
  </si>
  <si>
    <t xml:space="preserve"> $              2.470</t>
  </si>
  <si>
    <t xml:space="preserve"> $              2.320.500</t>
  </si>
  <si>
    <t>SESANTEX</t>
  </si>
  <si>
    <t xml:space="preserve"> $           12.000</t>
  </si>
  <si>
    <t xml:space="preserve"> $           2.280</t>
  </si>
  <si>
    <t xml:space="preserve"> $              2.142.000</t>
  </si>
  <si>
    <t>Camiseta</t>
  </si>
  <si>
    <t>Camiseta deportiva manga corta estampada con logos institucionales y con mensaje programa de convivencia ciudadana transpirable.</t>
  </si>
  <si>
    <t xml:space="preserve"> $                16.000</t>
  </si>
  <si>
    <t xml:space="preserve"> $          3.040</t>
  </si>
  <si>
    <t>CONFECCIONES KAMEL</t>
  </si>
  <si>
    <t xml:space="preserve"> $             15.000</t>
  </si>
  <si>
    <t xml:space="preserve"> $          2.850</t>
  </si>
  <si>
    <t>CAMISETAS VINTEX 2</t>
  </si>
  <si>
    <t xml:space="preserve"> $        16.000</t>
  </si>
  <si>
    <t>Tarima un solo módulo de 6 m x 6 m y altura de 1,20 m</t>
  </si>
  <si>
    <t>Tarima un solo módulo de 6 m x 6 m y altura de 1,20 m, con faldón y una escalera   de   embarque   con   cinta   antideslizante   y   una   escalera   de
desembarque con cinta antideslizante, señalización con cinta reflectiva.</t>
  </si>
  <si>
    <t>Buzo o Hoodie</t>
  </si>
  <si>
    <t>Buzo capota "hoodie" unisex, con un bolsillo grande en la zona delantera inferior, 100% en algodón perchado. Con tres (3) logos institucionales, 2 en la parte trasera tamaño bolsillo y 1 adelante tamaño carta con diseño alusivo al evento. Diseño a cargo de la oficina de prensa de la alcaldia local. Tallas de la S hasta la XL (el numero de buzos por talla, serán confirmados)</t>
  </si>
  <si>
    <t>RC CONSULTORES</t>
  </si>
  <si>
    <t>MORRAL</t>
  </si>
  <si>
    <t>Morral para adultos con medidas de 30 cm de ancho, 42 cm de alto y 12 cm de profundidad, elaborados en lona y forrados, estampado o sublimado según manual de imagen y diseño de la Alcaldía de la mejor tela</t>
  </si>
  <si>
    <t>POWERPROM S.A.S.</t>
  </si>
  <si>
    <t xml:space="preserve"> $                  50.000</t>
  </si>
  <si>
    <t xml:space="preserve"> $                    9.500</t>
  </si>
  <si>
    <t xml:space="preserve"> $              4.760.000</t>
  </si>
  <si>
    <t>PROMO POP SAS</t>
  </si>
  <si>
    <t xml:space="preserve"> $           68.630</t>
  </si>
  <si>
    <t xml:space="preserve"> $              13.040</t>
  </si>
  <si>
    <t xml:space="preserve"> $             6.533.576</t>
  </si>
  <si>
    <t>EL MARKETING FERREIRA</t>
  </si>
  <si>
    <t xml:space="preserve"> $           45.000</t>
  </si>
  <si>
    <t xml:space="preserve"> $           8.550</t>
  </si>
  <si>
    <t xml:space="preserve"> $              4.284.000</t>
  </si>
  <si>
    <t>Agenda</t>
  </si>
  <si>
    <t xml:space="preserve">Agenda tamaño carta cosida, con cinta de posicionamiento, liga elástica de cierre y en papel reciclado cuadriculado, en pasta dura, con hoja de presentación para datos de identificación y por lo menos 120 hojas en blanco para escribir. El diseño de las agendas debe estar relacionado con el objeto del contrato y del taller. El diseño deberá ser realizado por la el área de prensa de la Alcaldía Local de Tunjuelito. </t>
  </si>
  <si>
    <t>AGRUPACION DE DANZA</t>
  </si>
  <si>
    <t>Disponer de presentación de agrupación de danza,  (entre 30 y 45 minutos)</t>
  </si>
  <si>
    <t xml:space="preserve"> AR PRODUCCIONES </t>
  </si>
  <si>
    <t>AGRUPACION TEATRAL</t>
  </si>
  <si>
    <t>Disponer de presentación de agrupación teatral y danza, de entre 30 y 45 minutos.</t>
  </si>
  <si>
    <t xml:space="preserve"> $                 255.462</t>
  </si>
  <si>
    <t xml:space="preserve"> $              6.400.001</t>
  </si>
  <si>
    <t xml:space="preserve"> $           285.000</t>
  </si>
  <si>
    <t xml:space="preserve"> $       1.785.000</t>
  </si>
  <si>
    <t xml:space="preserve"> $           7.140.000</t>
  </si>
  <si>
    <t xml:space="preserve"> $        207.563</t>
  </si>
  <si>
    <t xml:space="preserve"> $       1.300.000</t>
  </si>
  <si>
    <t xml:space="preserve"> $              5.200.000</t>
  </si>
  <si>
    <t>Hidratación</t>
  </si>
  <si>
    <t>Paquete de 24 unidades de botellas de agua, tamaño personas de 300ml en envase biodegradable</t>
  </si>
  <si>
    <t xml:space="preserve"> $                  29.412</t>
  </si>
  <si>
    <t xml:space="preserve"> $                    5.588</t>
  </si>
  <si>
    <t xml:space="preserve"> $                  35.000</t>
  </si>
  <si>
    <t xml:space="preserve"> $           25.210</t>
  </si>
  <si>
    <t xml:space="preserve"> $                  30.000</t>
  </si>
  <si>
    <t xml:space="preserve"> ART DECO EVENTS </t>
  </si>
  <si>
    <t xml:space="preserve"> $           28.992</t>
  </si>
  <si>
    <t xml:space="preserve"> $            5.508</t>
  </si>
  <si>
    <t xml:space="preserve"> $                  34.500</t>
  </si>
  <si>
    <t>Botones</t>
  </si>
  <si>
    <t>Botones recordatorios con una imagen y los logos institucionales, medidas (Diámetro 5.5 cm). Forma circular a full color, con prendedor.</t>
  </si>
  <si>
    <t>SUMINISTROS ECOLASER</t>
  </si>
  <si>
    <t>Termo</t>
  </si>
  <si>
    <t xml:space="preserve">Termo en acero inoxidable, con cierre antiderrame, de al menos 20cm de alto y capacidad para al menos 400ml. El termo incluye diseño básico y logos institucionales y lema Tunjuelito camina segura </t>
  </si>
  <si>
    <t xml:space="preserve"> $                  12.605</t>
  </si>
  <si>
    <t xml:space="preserve"> $                    2.395</t>
  </si>
  <si>
    <t xml:space="preserve"> $            12.899.957</t>
  </si>
  <si>
    <t xml:space="preserve"> $         13.025</t>
  </si>
  <si>
    <t xml:space="preserve"> $              2.475</t>
  </si>
  <si>
    <t xml:space="preserve"> $         13.329.785</t>
  </si>
  <si>
    <t xml:space="preserve"> $           12.185</t>
  </si>
  <si>
    <t xml:space="preserve"> $           2.315</t>
  </si>
  <si>
    <t xml:space="preserve"> $            12.470.129</t>
  </si>
  <si>
    <t>PRESUPUESTO OFICIAL</t>
  </si>
  <si>
    <t>CANTIDAD DE PERSONAL</t>
  </si>
  <si>
    <t>VALOR UNITARIO TOTAL</t>
  </si>
  <si>
    <t>TOTAL PRESUPUESTO OFICIAL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</si>
</sst>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quot;$&quot;\ * #,##0.00_-;\-&quot;$&quot;\ * #,##0.00_-;_-&quot;$&quot;\ * &quot;-&quot;??_-;_-@_-"/>
    <numFmt numFmtId="165" formatCode="[$$-240A]\ #,##0"/>
    <numFmt numFmtId="166" formatCode="_-[$$-409]* #,##0_ ;_-[$$-409]* \-#,##0\ ;_-[$$-409]* &quot;-&quot;??_ ;_-@_ "/>
    <numFmt numFmtId="167" formatCode="_-&quot;$&quot;\ * #,##0_-;\-&quot;$&quot;\ * #,##0_-;_-&quot;$&quot;\ * &quot;-&quot;??_-;_-@_-"/>
    <numFmt numFmtId="168" formatCode="_-[$$-240A]\ * #,##0_-;\-[$$-240A]\ * #,##0_-;_-[$$-240A]\ * &quot;-&quot;??_-;_-@_-"/>
    <numFmt numFmtId="169" formatCode="_-[$$-240A]\ * #,##0.00_-;\-[$$-240A]\ * #,##0.00_-;_-[$$-240A]\ * &quot;-&quot;??_-;_-@_-"/>
    <numFmt numFmtId="170" formatCode="_-[$$-409]* #,##0.00_ ;_-[$$-409]* \-#,##0.00\ ;_-[$$-409]* &quot;-&quot;??_ ;_-@_ "/>
  </numFmts>
  <fonts count="16">
    <font>
      <sz val="11"/>
      <color theme="1"/>
      <name val="Calibri"/>
      <family val="2"/>
      <scheme val="minor"/>
    </font>
    <font>
      <sz val="11"/>
      <color theme="1"/>
      <name val="Calibri"/>
      <family val="2"/>
      <scheme val="minor"/>
    </font>
    <font>
      <u/>
      <sz val="11"/>
      <color theme="10"/>
      <name val="Calibri"/>
      <family val="2"/>
      <scheme val="minor"/>
    </font>
    <font>
      <sz val="11"/>
      <color rgb="FF000000"/>
      <name val="Garamond"/>
      <family val="1"/>
    </font>
    <font>
      <sz val="11"/>
      <color theme="1"/>
      <name val="Garamond"/>
      <family val="1"/>
    </font>
    <font>
      <b/>
      <sz val="11"/>
      <name val="Garamond"/>
      <family val="1"/>
    </font>
    <font>
      <b/>
      <sz val="9"/>
      <color theme="1"/>
      <name val="Garamond"/>
      <family val="1"/>
    </font>
    <font>
      <b/>
      <sz val="9"/>
      <name val="Garamond"/>
      <family val="1"/>
    </font>
    <font>
      <b/>
      <sz val="11"/>
      <color theme="0"/>
      <name val="Garamond"/>
      <family val="1"/>
    </font>
    <font>
      <sz val="11"/>
      <color theme="0"/>
      <name val="Garamond"/>
      <family val="1"/>
    </font>
    <font>
      <b/>
      <sz val="20"/>
      <color theme="0"/>
      <name val="Garamond"/>
      <family val="1"/>
    </font>
    <font>
      <sz val="11"/>
      <name val="Garamond"/>
      <family val="1"/>
    </font>
    <font>
      <sz val="12"/>
      <color rgb="FF000000"/>
      <name val="Garamond"/>
      <family val="1"/>
    </font>
    <font>
      <sz val="10"/>
      <color rgb="FF000000"/>
      <name val="Garamond"/>
      <family val="1"/>
    </font>
    <font>
      <sz val="11"/>
      <color rgb="FF000000"/>
      <name val="Calibri"/>
      <family val="2"/>
    </font>
    <font>
      <sz val="11"/>
      <color rgb="FF000000"/>
      <name val="Times New Roman"/>
      <family val="1"/>
    </font>
  </fonts>
  <fills count="12">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4" tint="0.39997558519241921"/>
        <bgColor indexed="64"/>
      </patternFill>
    </fill>
    <fill>
      <patternFill patternType="solid">
        <fgColor rgb="FFC00000"/>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7">
    <xf numFmtId="0" fontId="0" fillId="0" borderId="0"/>
    <xf numFmtId="44" fontId="1" fillId="0" borderId="0" applyFont="0" applyFill="0" applyBorder="0" applyAlignment="0" applyProtection="0"/>
    <xf numFmtId="0" fontId="2"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cellStyleXfs>
  <cellXfs count="200">
    <xf numFmtId="0" fontId="0" fillId="0" borderId="0" xfId="0"/>
    <xf numFmtId="0" fontId="3" fillId="0" borderId="1" xfId="0" applyFont="1" applyBorder="1" applyAlignment="1">
      <alignment horizontal="center" vertical="center" wrapText="1"/>
    </xf>
    <xf numFmtId="0" fontId="4" fillId="0" borderId="0" xfId="0" applyFont="1"/>
    <xf numFmtId="0" fontId="4" fillId="0" borderId="0" xfId="0" applyFont="1" applyAlignment="1">
      <alignment horizontal="center"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4" fillId="0" borderId="17" xfId="0" applyFont="1" applyBorder="1" applyAlignment="1">
      <alignment horizontal="center" vertical="center" wrapText="1"/>
    </xf>
    <xf numFmtId="168" fontId="4" fillId="0" borderId="9" xfId="0" applyNumberFormat="1" applyFont="1" applyBorder="1" applyAlignment="1">
      <alignment horizontal="center" vertical="center"/>
    </xf>
    <xf numFmtId="9" fontId="4" fillId="0" borderId="9" xfId="4" applyFont="1" applyFill="1" applyBorder="1" applyAlignment="1">
      <alignment horizontal="center" vertical="center"/>
    </xf>
    <xf numFmtId="168" fontId="4" fillId="0" borderId="9" xfId="4" applyNumberFormat="1" applyFont="1" applyFill="1" applyBorder="1" applyAlignment="1">
      <alignment horizontal="center" vertical="center"/>
    </xf>
    <xf numFmtId="168" fontId="4" fillId="0" borderId="8" xfId="0" applyNumberFormat="1" applyFont="1" applyBorder="1" applyAlignment="1">
      <alignment horizontal="center" vertical="center"/>
    </xf>
    <xf numFmtId="168" fontId="4" fillId="0" borderId="21" xfId="4" applyNumberFormat="1" applyFont="1" applyFill="1" applyBorder="1" applyAlignment="1">
      <alignment horizontal="center" vertical="center"/>
    </xf>
    <xf numFmtId="0" fontId="9" fillId="9" borderId="18"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4" fillId="0" borderId="0" xfId="0" applyFont="1" applyAlignment="1">
      <alignment horizontal="center" vertical="center"/>
    </xf>
    <xf numFmtId="0" fontId="8" fillId="7" borderId="11" xfId="0" applyFont="1" applyFill="1" applyBorder="1" applyAlignment="1">
      <alignment horizontal="center" vertical="center" wrapText="1"/>
    </xf>
    <xf numFmtId="167" fontId="8" fillId="7" borderId="11" xfId="3" applyNumberFormat="1" applyFont="1" applyFill="1" applyBorder="1" applyAlignment="1">
      <alignment horizontal="center" vertical="center" wrapText="1"/>
    </xf>
    <xf numFmtId="0" fontId="4" fillId="0" borderId="1" xfId="0" applyFont="1" applyBorder="1" applyAlignment="1">
      <alignment horizontal="center" vertical="center" wrapText="1"/>
    </xf>
    <xf numFmtId="168" fontId="4" fillId="0" borderId="1" xfId="3" applyNumberFormat="1"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pplyAlignment="1">
      <alignment horizontal="center" vertical="center" wrapText="1"/>
    </xf>
    <xf numFmtId="168" fontId="4" fillId="0" borderId="9" xfId="3" applyNumberFormat="1" applyFont="1" applyBorder="1" applyAlignment="1">
      <alignment horizontal="center" vertical="center"/>
    </xf>
    <xf numFmtId="168" fontId="4" fillId="0" borderId="22" xfId="0" applyNumberFormat="1" applyFont="1" applyBorder="1" applyAlignment="1">
      <alignment horizontal="center" vertical="center"/>
    </xf>
    <xf numFmtId="0" fontId="8" fillId="6" borderId="15" xfId="0" applyFont="1" applyFill="1" applyBorder="1" applyAlignment="1" applyProtection="1">
      <alignment horizontal="center" vertical="center" wrapText="1"/>
      <protection hidden="1"/>
    </xf>
    <xf numFmtId="0" fontId="5" fillId="3" borderId="11" xfId="0" applyFont="1" applyFill="1" applyBorder="1" applyAlignment="1" applyProtection="1">
      <alignment horizontal="center" vertical="center" wrapText="1"/>
      <protection hidden="1"/>
    </xf>
    <xf numFmtId="0" fontId="8" fillId="6" borderId="11" xfId="0" applyFont="1" applyFill="1" applyBorder="1" applyAlignment="1" applyProtection="1">
      <alignment horizontal="center" vertical="center" wrapText="1"/>
      <protection hidden="1"/>
    </xf>
    <xf numFmtId="167" fontId="9" fillId="9" borderId="19" xfId="5" applyNumberFormat="1" applyFont="1" applyFill="1" applyBorder="1" applyAlignment="1">
      <alignment horizontal="center" vertical="center" wrapText="1"/>
    </xf>
    <xf numFmtId="167" fontId="9" fillId="9" borderId="23" xfId="5" applyNumberFormat="1" applyFont="1" applyFill="1" applyBorder="1" applyAlignment="1">
      <alignment horizontal="center" vertical="center" wrapText="1"/>
    </xf>
    <xf numFmtId="167" fontId="9" fillId="9" borderId="18" xfId="5" applyNumberFormat="1" applyFont="1" applyFill="1" applyBorder="1" applyAlignment="1">
      <alignment horizontal="center" vertical="center" wrapText="1"/>
    </xf>
    <xf numFmtId="0" fontId="0" fillId="0" borderId="1" xfId="0" applyBorder="1"/>
    <xf numFmtId="169" fontId="4" fillId="0" borderId="0" xfId="3" applyNumberFormat="1" applyFont="1"/>
    <xf numFmtId="169" fontId="9" fillId="9" borderId="19" xfId="3" applyNumberFormat="1" applyFont="1" applyFill="1" applyBorder="1" applyAlignment="1">
      <alignment horizontal="center" vertical="center" wrapText="1"/>
    </xf>
    <xf numFmtId="169" fontId="9" fillId="9" borderId="20" xfId="3" applyNumberFormat="1" applyFont="1" applyFill="1" applyBorder="1" applyAlignment="1">
      <alignment horizontal="center" vertical="center" wrapText="1"/>
    </xf>
    <xf numFmtId="169" fontId="4" fillId="0" borderId="1" xfId="3" applyNumberFormat="1" applyFont="1" applyBorder="1" applyAlignment="1">
      <alignment horizontal="center" vertical="center"/>
    </xf>
    <xf numFmtId="169" fontId="4" fillId="0" borderId="10" xfId="3" applyNumberFormat="1" applyFont="1" applyBorder="1" applyAlignment="1">
      <alignment horizontal="center" vertical="center"/>
    </xf>
    <xf numFmtId="0" fontId="4" fillId="0" borderId="24" xfId="0" applyFont="1" applyBorder="1" applyAlignment="1">
      <alignment horizontal="center" vertical="center" wrapText="1"/>
    </xf>
    <xf numFmtId="169" fontId="4" fillId="0" borderId="9" xfId="3" applyNumberFormat="1" applyFont="1" applyBorder="1" applyAlignment="1">
      <alignment horizontal="center" vertical="center"/>
    </xf>
    <xf numFmtId="169" fontId="4" fillId="0" borderId="21" xfId="3" applyNumberFormat="1" applyFont="1" applyBorder="1" applyAlignment="1">
      <alignment horizontal="center" vertical="center"/>
    </xf>
    <xf numFmtId="168" fontId="4" fillId="0" borderId="0" xfId="3" applyNumberFormat="1" applyFont="1"/>
    <xf numFmtId="168" fontId="9" fillId="9" borderId="19" xfId="3" applyNumberFormat="1" applyFont="1" applyFill="1" applyBorder="1" applyAlignment="1">
      <alignment horizontal="center" vertical="center" wrapText="1"/>
    </xf>
    <xf numFmtId="168" fontId="9" fillId="9" borderId="20" xfId="3" applyNumberFormat="1" applyFont="1" applyFill="1" applyBorder="1" applyAlignment="1">
      <alignment horizontal="center" vertical="center" wrapText="1"/>
    </xf>
    <xf numFmtId="168" fontId="4" fillId="0" borderId="13" xfId="3" applyNumberFormat="1" applyFont="1" applyBorder="1" applyAlignment="1">
      <alignment horizontal="center" vertical="center"/>
    </xf>
    <xf numFmtId="168" fontId="4" fillId="0" borderId="10" xfId="3" applyNumberFormat="1" applyFont="1" applyBorder="1" applyAlignment="1">
      <alignment horizontal="center" vertical="center"/>
    </xf>
    <xf numFmtId="168" fontId="4" fillId="0" borderId="25" xfId="3" applyNumberFormat="1" applyFont="1" applyBorder="1" applyAlignment="1">
      <alignment horizontal="center" vertical="center"/>
    </xf>
    <xf numFmtId="168" fontId="4" fillId="0" borderId="21" xfId="3" applyNumberFormat="1" applyFont="1" applyBorder="1" applyAlignment="1">
      <alignment horizontal="center" vertical="center"/>
    </xf>
    <xf numFmtId="169" fontId="3" fillId="3" borderId="9" xfId="3" applyNumberFormat="1" applyFont="1" applyFill="1" applyBorder="1" applyAlignment="1">
      <alignment horizontal="center" vertical="center"/>
    </xf>
    <xf numFmtId="1" fontId="4" fillId="3" borderId="24" xfId="0" applyNumberFormat="1" applyFont="1" applyFill="1" applyBorder="1" applyAlignment="1">
      <alignment horizontal="center" vertical="center" wrapText="1"/>
    </xf>
    <xf numFmtId="168" fontId="3" fillId="3" borderId="9" xfId="3" applyNumberFormat="1" applyFont="1" applyFill="1" applyBorder="1" applyAlignment="1">
      <alignment horizontal="center" vertical="center" wrapText="1"/>
    </xf>
    <xf numFmtId="0" fontId="3" fillId="3" borderId="24" xfId="0" applyFont="1" applyFill="1" applyBorder="1" applyAlignment="1">
      <alignment horizontal="center" vertical="center" wrapText="1"/>
    </xf>
    <xf numFmtId="168" fontId="3" fillId="3" borderId="9" xfId="3" applyNumberFormat="1" applyFont="1" applyFill="1" applyBorder="1" applyAlignment="1">
      <alignment horizontal="center" vertical="center"/>
    </xf>
    <xf numFmtId="0" fontId="4" fillId="0" borderId="1" xfId="0" applyFont="1" applyBorder="1" applyAlignment="1">
      <alignment horizontal="left" vertical="center" wrapText="1"/>
    </xf>
    <xf numFmtId="169" fontId="3" fillId="3" borderId="1" xfId="3" applyNumberFormat="1" applyFont="1" applyFill="1" applyBorder="1" applyAlignment="1">
      <alignment horizontal="center" vertical="center"/>
    </xf>
    <xf numFmtId="1" fontId="4" fillId="0" borderId="17" xfId="0" applyNumberFormat="1" applyFont="1" applyBorder="1" applyAlignment="1">
      <alignment horizontal="center" vertical="center" wrapText="1"/>
    </xf>
    <xf numFmtId="168" fontId="3" fillId="3" borderId="1" xfId="3" applyNumberFormat="1" applyFont="1" applyFill="1" applyBorder="1" applyAlignment="1">
      <alignment horizontal="center" vertical="center" wrapText="1"/>
    </xf>
    <xf numFmtId="168" fontId="3" fillId="3" borderId="1" xfId="3" applyNumberFormat="1" applyFont="1" applyFill="1" applyBorder="1" applyAlignment="1">
      <alignment horizontal="center" vertical="center"/>
    </xf>
    <xf numFmtId="165" fontId="3" fillId="2" borderId="17"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7"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wrapText="1"/>
    </xf>
    <xf numFmtId="0" fontId="11" fillId="0" borderId="1" xfId="0" applyFont="1" applyBorder="1" applyAlignment="1">
      <alignment horizontal="left" vertical="center" wrapText="1"/>
    </xf>
    <xf numFmtId="166" fontId="4" fillId="0" borderId="17" xfId="0" applyNumberFormat="1" applyFont="1" applyBorder="1" applyAlignment="1">
      <alignment horizontal="center" vertical="center" wrapText="1"/>
    </xf>
    <xf numFmtId="0" fontId="3" fillId="0" borderId="17" xfId="0" applyFont="1" applyBorder="1" applyAlignment="1">
      <alignment horizontal="center" vertical="center"/>
    </xf>
    <xf numFmtId="0" fontId="4" fillId="0" borderId="2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vertical="center"/>
    </xf>
    <xf numFmtId="0" fontId="2" fillId="0" borderId="1" xfId="6" applyBorder="1" applyAlignment="1">
      <alignment vertical="center"/>
    </xf>
    <xf numFmtId="0" fontId="0" fillId="0" borderId="1" xfId="0" applyBorder="1" applyAlignment="1">
      <alignment vertical="center" wrapText="1"/>
    </xf>
    <xf numFmtId="0" fontId="2" fillId="0" borderId="1" xfId="6" applyBorder="1"/>
    <xf numFmtId="14" fontId="0" fillId="0" borderId="1" xfId="0" applyNumberFormat="1" applyBorder="1"/>
    <xf numFmtId="0" fontId="3" fillId="0" borderId="1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left" vertical="top" wrapText="1"/>
    </xf>
    <xf numFmtId="0" fontId="3" fillId="0" borderId="11" xfId="0" applyFont="1" applyBorder="1" applyAlignment="1">
      <alignment horizontal="left" vertical="center" wrapText="1"/>
    </xf>
    <xf numFmtId="0" fontId="3" fillId="2" borderId="11" xfId="0" applyFont="1" applyFill="1" applyBorder="1" applyAlignment="1">
      <alignment horizontal="left" vertical="center" wrapText="1"/>
    </xf>
    <xf numFmtId="0" fontId="4" fillId="10"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4" fillId="10" borderId="1" xfId="0" applyFont="1" applyFill="1" applyBorder="1" applyAlignment="1">
      <alignment horizontal="left" vertical="center" wrapText="1"/>
    </xf>
    <xf numFmtId="0" fontId="2" fillId="0" borderId="0" xfId="2"/>
    <xf numFmtId="0" fontId="2" fillId="0" borderId="1" xfId="2" applyBorder="1" applyAlignment="1">
      <alignment vertical="center"/>
    </xf>
    <xf numFmtId="0" fontId="3" fillId="11" borderId="1" xfId="0" applyFont="1" applyFill="1" applyBorder="1" applyAlignment="1">
      <alignment horizontal="left" vertical="center" wrapText="1"/>
    </xf>
    <xf numFmtId="169" fontId="4" fillId="3" borderId="1" xfId="3" applyNumberFormat="1" applyFont="1" applyFill="1" applyBorder="1" applyAlignment="1">
      <alignment horizontal="center" vertical="center"/>
    </xf>
    <xf numFmtId="0" fontId="0" fillId="0" borderId="1" xfId="0" applyBorder="1" applyAlignment="1">
      <alignment horizontal="right" vertical="center"/>
    </xf>
    <xf numFmtId="168" fontId="4" fillId="0" borderId="1" xfId="3" applyNumberFormat="1" applyFont="1" applyFill="1" applyBorder="1" applyAlignment="1">
      <alignment horizontal="center" vertical="center"/>
    </xf>
    <xf numFmtId="3" fontId="0" fillId="0" borderId="1" xfId="0" applyNumberFormat="1" applyBorder="1"/>
    <xf numFmtId="0" fontId="2" fillId="0" borderId="1" xfId="2" applyBorder="1"/>
    <xf numFmtId="0" fontId="4" fillId="0" borderId="26" xfId="0" applyFont="1" applyBorder="1" applyAlignment="1">
      <alignment horizontal="center" vertical="center" wrapText="1"/>
    </xf>
    <xf numFmtId="0" fontId="4" fillId="0" borderId="26" xfId="0" applyFont="1" applyBorder="1"/>
    <xf numFmtId="0" fontId="4" fillId="0" borderId="13" xfId="0" applyFont="1" applyBorder="1" applyAlignment="1">
      <alignment horizontal="center" vertical="center"/>
    </xf>
    <xf numFmtId="0" fontId="4" fillId="0" borderId="27" xfId="0" applyFont="1" applyBorder="1" applyAlignment="1">
      <alignment horizontal="center" vertical="center" wrapText="1"/>
    </xf>
    <xf numFmtId="169" fontId="4" fillId="0" borderId="11" xfId="3" applyNumberFormat="1" applyFont="1" applyBorder="1" applyAlignment="1">
      <alignment horizontal="center" vertical="center"/>
    </xf>
    <xf numFmtId="169" fontId="3" fillId="3" borderId="11" xfId="3" applyNumberFormat="1" applyFont="1" applyFill="1" applyBorder="1" applyAlignment="1">
      <alignment horizontal="center" vertical="center"/>
    </xf>
    <xf numFmtId="169" fontId="4" fillId="0" borderId="12" xfId="3" applyNumberFormat="1" applyFont="1" applyBorder="1" applyAlignment="1">
      <alignment horizontal="center" vertical="center"/>
    </xf>
    <xf numFmtId="168" fontId="4" fillId="0" borderId="11" xfId="3" applyNumberFormat="1" applyFont="1" applyBorder="1" applyAlignment="1">
      <alignment horizontal="center" vertical="center"/>
    </xf>
    <xf numFmtId="168" fontId="3" fillId="3" borderId="11" xfId="3" applyNumberFormat="1" applyFont="1" applyFill="1" applyBorder="1" applyAlignment="1">
      <alignment horizontal="center" vertical="center" wrapText="1"/>
    </xf>
    <xf numFmtId="168" fontId="4" fillId="0" borderId="12" xfId="3" applyNumberFormat="1" applyFont="1" applyBorder="1" applyAlignment="1">
      <alignment horizontal="center" vertical="center"/>
    </xf>
    <xf numFmtId="0" fontId="3" fillId="0" borderId="27" xfId="0" applyFont="1" applyBorder="1" applyAlignment="1">
      <alignment horizontal="center" vertical="center" wrapText="1"/>
    </xf>
    <xf numFmtId="168" fontId="3" fillId="3" borderId="11" xfId="3" applyNumberFormat="1" applyFont="1" applyFill="1" applyBorder="1" applyAlignment="1">
      <alignment horizontal="center" vertical="center"/>
    </xf>
    <xf numFmtId="168" fontId="4" fillId="0" borderId="16" xfId="3" applyNumberFormat="1" applyFont="1" applyBorder="1" applyAlignment="1">
      <alignment horizontal="center" vertical="center"/>
    </xf>
    <xf numFmtId="168" fontId="4" fillId="0" borderId="28" xfId="0" applyNumberFormat="1" applyFont="1" applyBorder="1" applyAlignment="1">
      <alignment horizontal="center" vertical="center"/>
    </xf>
    <xf numFmtId="168" fontId="4" fillId="0" borderId="29" xfId="0" applyNumberFormat="1" applyFont="1" applyBorder="1" applyAlignment="1">
      <alignment horizontal="center" vertical="center"/>
    </xf>
    <xf numFmtId="9" fontId="4" fillId="0" borderId="29" xfId="4" applyFont="1" applyFill="1" applyBorder="1" applyAlignment="1">
      <alignment horizontal="center" vertical="center"/>
    </xf>
    <xf numFmtId="168" fontId="4" fillId="0" borderId="29" xfId="4" applyNumberFormat="1" applyFont="1" applyFill="1" applyBorder="1" applyAlignment="1">
      <alignment horizontal="center" vertical="center"/>
    </xf>
    <xf numFmtId="168" fontId="4" fillId="0" borderId="30" xfId="4" applyNumberFormat="1" applyFont="1" applyFill="1" applyBorder="1" applyAlignment="1">
      <alignment horizontal="center" vertical="center"/>
    </xf>
    <xf numFmtId="0" fontId="3" fillId="0" borderId="31" xfId="0" applyFont="1" applyBorder="1" applyAlignment="1">
      <alignment horizontal="center" vertical="center"/>
    </xf>
    <xf numFmtId="0" fontId="3"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2" fillId="2" borderId="26" xfId="0" applyFont="1" applyFill="1" applyBorder="1" applyAlignment="1">
      <alignment horizontal="center" vertical="center" wrapText="1"/>
    </xf>
    <xf numFmtId="166" fontId="14" fillId="0" borderId="26" xfId="0" applyNumberFormat="1" applyFont="1" applyBorder="1" applyAlignment="1">
      <alignment horizontal="center" vertical="center" wrapText="1"/>
    </xf>
    <xf numFmtId="0" fontId="14" fillId="0" borderId="26" xfId="0" applyFont="1" applyBorder="1" applyAlignment="1">
      <alignment horizontal="center" vertical="center" wrapText="1"/>
    </xf>
    <xf numFmtId="170" fontId="3" fillId="0" borderId="26" xfId="0" applyNumberFormat="1" applyFont="1" applyBorder="1" applyAlignment="1">
      <alignment horizontal="center" vertical="center" wrapText="1"/>
    </xf>
    <xf numFmtId="166" fontId="3" fillId="0" borderId="26" xfId="0" applyNumberFormat="1" applyFont="1" applyBorder="1" applyAlignment="1">
      <alignment horizontal="center" vertical="center" wrapText="1"/>
    </xf>
    <xf numFmtId="170" fontId="12" fillId="0" borderId="26" xfId="0" applyNumberFormat="1" applyFont="1" applyBorder="1" applyAlignment="1">
      <alignment horizontal="center" vertical="center" wrapText="1"/>
    </xf>
    <xf numFmtId="0" fontId="13" fillId="0" borderId="26" xfId="0" applyFont="1" applyBorder="1" applyAlignment="1">
      <alignment horizontal="center" vertical="center" wrapText="1"/>
    </xf>
    <xf numFmtId="166" fontId="12" fillId="0" borderId="26" xfId="0" applyNumberFormat="1" applyFont="1" applyBorder="1" applyAlignment="1">
      <alignment horizontal="center" vertical="center" wrapText="1"/>
    </xf>
    <xf numFmtId="0" fontId="2" fillId="0" borderId="17" xfId="2" applyBorder="1"/>
    <xf numFmtId="0" fontId="2" fillId="0" borderId="24" xfId="2" applyBorder="1"/>
    <xf numFmtId="0" fontId="2" fillId="0" borderId="32" xfId="2" applyBorder="1"/>
    <xf numFmtId="166" fontId="12" fillId="2" borderId="26" xfId="0" applyNumberFormat="1" applyFont="1" applyFill="1" applyBorder="1" applyAlignment="1">
      <alignment horizontal="center" vertical="center" wrapText="1"/>
    </xf>
    <xf numFmtId="0" fontId="0" fillId="0" borderId="26" xfId="0" applyBorder="1"/>
    <xf numFmtId="14" fontId="0" fillId="0" borderId="26" xfId="0" applyNumberFormat="1" applyBorder="1"/>
    <xf numFmtId="0" fontId="2" fillId="0" borderId="26" xfId="2" applyBorder="1"/>
    <xf numFmtId="0" fontId="0" fillId="0" borderId="0" xfId="0" applyAlignment="1">
      <alignment vertical="center"/>
    </xf>
    <xf numFmtId="0" fontId="2" fillId="0" borderId="26" xfId="2" applyBorder="1" applyAlignment="1">
      <alignment vertical="center"/>
    </xf>
    <xf numFmtId="0" fontId="2" fillId="0" borderId="26" xfId="2" applyBorder="1" applyAlignment="1">
      <alignment vertical="center" wrapText="1"/>
    </xf>
    <xf numFmtId="0" fontId="4" fillId="3" borderId="17" xfId="0" applyFont="1" applyFill="1" applyBorder="1" applyAlignment="1">
      <alignment horizontal="center" vertical="center" wrapText="1"/>
    </xf>
    <xf numFmtId="168" fontId="4" fillId="3" borderId="1" xfId="3" applyNumberFormat="1" applyFont="1" applyFill="1" applyBorder="1" applyAlignment="1">
      <alignment horizontal="center" vertical="center"/>
    </xf>
    <xf numFmtId="166" fontId="4" fillId="0" borderId="26" xfId="3" applyNumberFormat="1" applyFont="1" applyBorder="1" applyAlignment="1">
      <alignment horizontal="center" vertical="center" wrapText="1"/>
    </xf>
    <xf numFmtId="168" fontId="4" fillId="3" borderId="10"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168" fontId="3" fillId="0" borderId="1" xfId="3" applyNumberFormat="1" applyFont="1" applyFill="1" applyBorder="1" applyAlignment="1">
      <alignment horizontal="center" vertical="center"/>
    </xf>
    <xf numFmtId="168" fontId="4" fillId="0" borderId="13" xfId="3" applyNumberFormat="1" applyFont="1" applyFill="1" applyBorder="1" applyAlignment="1">
      <alignment horizontal="center" vertical="center"/>
    </xf>
    <xf numFmtId="0" fontId="4" fillId="3" borderId="1" xfId="0" applyFont="1" applyFill="1" applyBorder="1" applyAlignment="1">
      <alignment horizontal="center" vertical="center"/>
    </xf>
    <xf numFmtId="0" fontId="0" fillId="0" borderId="0" xfId="0" applyAlignment="1">
      <alignment horizontal="right"/>
    </xf>
    <xf numFmtId="0" fontId="14" fillId="0" borderId="26" xfId="0" applyFont="1" applyBorder="1"/>
    <xf numFmtId="0" fontId="14" fillId="0" borderId="32" xfId="0" applyFont="1" applyBorder="1"/>
    <xf numFmtId="166" fontId="14" fillId="0" borderId="32" xfId="0" applyNumberFormat="1" applyFont="1" applyBorder="1" applyAlignment="1">
      <alignment horizontal="center" vertical="center" wrapText="1"/>
    </xf>
    <xf numFmtId="0" fontId="14" fillId="0" borderId="32" xfId="0" applyFont="1" applyBorder="1" applyAlignment="1">
      <alignment horizontal="center" vertical="center" wrapText="1"/>
    </xf>
    <xf numFmtId="166" fontId="14" fillId="0" borderId="32" xfId="0" applyNumberFormat="1" applyFont="1" applyBorder="1" applyAlignment="1">
      <alignment vertical="center" wrapText="1"/>
    </xf>
    <xf numFmtId="0" fontId="2" fillId="0" borderId="32" xfId="2" applyFill="1" applyBorder="1" applyAlignment="1"/>
    <xf numFmtId="0" fontId="15" fillId="0" borderId="32" xfId="0" applyFont="1" applyBorder="1" applyAlignment="1">
      <alignment wrapText="1"/>
    </xf>
    <xf numFmtId="0" fontId="14" fillId="0" borderId="32" xfId="0" applyFont="1" applyBorder="1" applyAlignment="1">
      <alignment wrapText="1"/>
    </xf>
    <xf numFmtId="14" fontId="14" fillId="0" borderId="32" xfId="0" applyNumberFormat="1" applyFont="1" applyBorder="1"/>
    <xf numFmtId="0" fontId="15" fillId="0" borderId="32" xfId="0" applyFont="1" applyBorder="1" applyAlignment="1">
      <alignment horizontal="center" vertical="center" wrapText="1"/>
    </xf>
    <xf numFmtId="0" fontId="14" fillId="0" borderId="26" xfId="0" applyFont="1" applyBorder="1" applyAlignment="1">
      <alignment horizontal="center" vertical="center"/>
    </xf>
    <xf numFmtId="166" fontId="14" fillId="0" borderId="32" xfId="0" applyNumberFormat="1" applyFont="1" applyBorder="1" applyAlignment="1">
      <alignment wrapText="1"/>
    </xf>
    <xf numFmtId="166" fontId="14" fillId="0" borderId="32" xfId="0" applyNumberFormat="1" applyFont="1" applyBorder="1"/>
    <xf numFmtId="166" fontId="4" fillId="0" borderId="32" xfId="0" applyNumberFormat="1" applyFont="1" applyBorder="1"/>
    <xf numFmtId="166" fontId="4" fillId="0" borderId="26" xfId="0" applyNumberFormat="1" applyFont="1" applyBorder="1"/>
    <xf numFmtId="166" fontId="4" fillId="0" borderId="32" xfId="0" applyNumberFormat="1" applyFont="1" applyBorder="1" applyAlignment="1">
      <alignment horizontal="center" vertical="center"/>
    </xf>
    <xf numFmtId="9" fontId="4" fillId="0" borderId="26" xfId="0" applyNumberFormat="1" applyFont="1" applyBorder="1" applyAlignment="1">
      <alignment horizontal="center" vertical="center"/>
    </xf>
    <xf numFmtId="166" fontId="4" fillId="0" borderId="26" xfId="0" applyNumberFormat="1" applyFont="1" applyBorder="1" applyAlignment="1">
      <alignment horizontal="center" vertical="center"/>
    </xf>
    <xf numFmtId="166" fontId="4" fillId="0" borderId="8" xfId="0" applyNumberFormat="1" applyFont="1" applyBorder="1" applyAlignment="1">
      <alignment horizontal="center" vertical="center"/>
    </xf>
    <xf numFmtId="166" fontId="4" fillId="0" borderId="9" xfId="0" applyNumberFormat="1" applyFont="1" applyBorder="1" applyAlignment="1">
      <alignment horizontal="center" vertical="center"/>
    </xf>
    <xf numFmtId="166" fontId="4" fillId="0" borderId="9" xfId="4" applyNumberFormat="1" applyFont="1" applyFill="1" applyBorder="1" applyAlignment="1">
      <alignment horizontal="center" vertical="center"/>
    </xf>
    <xf numFmtId="166" fontId="4" fillId="0" borderId="21" xfId="4" applyNumberFormat="1" applyFont="1" applyFill="1" applyBorder="1" applyAlignment="1">
      <alignment horizontal="center" vertical="center"/>
    </xf>
    <xf numFmtId="166" fontId="4" fillId="0" borderId="32" xfId="0" applyNumberFormat="1" applyFont="1" applyBorder="1" applyAlignment="1">
      <alignment vertical="center"/>
    </xf>
    <xf numFmtId="0" fontId="4" fillId="0" borderId="26" xfId="0" applyFont="1" applyBorder="1" applyAlignment="1">
      <alignment vertical="center"/>
    </xf>
    <xf numFmtId="168" fontId="4" fillId="0" borderId="17" xfId="3" applyNumberFormat="1" applyFont="1" applyBorder="1" applyAlignment="1">
      <alignment horizontal="center" vertical="center"/>
    </xf>
    <xf numFmtId="0" fontId="13" fillId="0" borderId="34" xfId="0" applyFont="1" applyBorder="1" applyAlignment="1">
      <alignment horizontal="center" vertical="center" wrapText="1"/>
    </xf>
    <xf numFmtId="169" fontId="4" fillId="0" borderId="17" xfId="3" applyNumberFormat="1" applyFont="1" applyBorder="1" applyAlignment="1">
      <alignment horizontal="center" vertical="center"/>
    </xf>
    <xf numFmtId="0" fontId="3"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0" fillId="0" borderId="1" xfId="0" applyBorder="1" applyAlignment="1">
      <alignment horizontal="right"/>
    </xf>
    <xf numFmtId="3" fontId="0" fillId="0" borderId="1" xfId="0" applyNumberFormat="1" applyBorder="1" applyAlignment="1">
      <alignment vertical="center"/>
    </xf>
    <xf numFmtId="0" fontId="3" fillId="0" borderId="1" xfId="0" applyFont="1" applyBorder="1" applyAlignment="1">
      <alignment horizontal="center" vertical="top" wrapText="1"/>
    </xf>
    <xf numFmtId="0" fontId="3" fillId="0" borderId="1" xfId="0" applyFont="1" applyBorder="1" applyAlignment="1">
      <alignment wrapText="1"/>
    </xf>
    <xf numFmtId="0" fontId="4" fillId="11" borderId="1" xfId="0" applyFont="1" applyFill="1" applyBorder="1" applyAlignment="1">
      <alignment horizontal="center" vertical="center"/>
    </xf>
    <xf numFmtId="0" fontId="3" fillId="11" borderId="1" xfId="0" applyFont="1" applyFill="1" applyBorder="1" applyAlignment="1">
      <alignment wrapText="1"/>
    </xf>
    <xf numFmtId="0" fontId="3" fillId="11" borderId="1" xfId="0" applyFont="1" applyFill="1" applyBorder="1" applyAlignment="1">
      <alignment horizontal="center" vertical="center" wrapText="1"/>
    </xf>
    <xf numFmtId="0" fontId="3" fillId="11" borderId="1" xfId="0" applyFont="1" applyFill="1" applyBorder="1" applyAlignment="1">
      <alignment horizontal="center" wrapText="1"/>
    </xf>
    <xf numFmtId="169" fontId="3" fillId="0" borderId="17" xfId="0" applyNumberFormat="1" applyFont="1" applyBorder="1" applyAlignment="1">
      <alignment horizontal="center" vertical="center" wrapText="1"/>
    </xf>
    <xf numFmtId="0" fontId="6" fillId="5" borderId="1"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8" fillId="6" borderId="15" xfId="0" applyFont="1" applyFill="1" applyBorder="1" applyAlignment="1">
      <alignment horizontal="center" vertical="center"/>
    </xf>
    <xf numFmtId="0" fontId="8" fillId="6" borderId="11" xfId="0" applyFont="1" applyFill="1" applyBorder="1" applyAlignment="1">
      <alignment horizontal="center" vertical="center"/>
    </xf>
    <xf numFmtId="0" fontId="8" fillId="6" borderId="12" xfId="0" applyFont="1" applyFill="1" applyBorder="1" applyAlignment="1">
      <alignment horizontal="center" vertical="center"/>
    </xf>
    <xf numFmtId="0" fontId="8" fillId="6" borderId="14" xfId="0" applyFont="1" applyFill="1" applyBorder="1" applyAlignment="1">
      <alignment horizontal="center" vertical="center"/>
    </xf>
    <xf numFmtId="0" fontId="8" fillId="6" borderId="16" xfId="0" applyFont="1" applyFill="1" applyBorder="1" applyAlignment="1">
      <alignment horizontal="center" vertical="center"/>
    </xf>
    <xf numFmtId="0" fontId="5" fillId="3" borderId="11" xfId="0" applyFont="1" applyFill="1" applyBorder="1" applyAlignment="1" applyProtection="1">
      <alignment horizontal="center" vertical="center" wrapText="1"/>
      <protection hidden="1"/>
    </xf>
    <xf numFmtId="0" fontId="5" fillId="3" borderId="16" xfId="0" applyFont="1" applyFill="1" applyBorder="1" applyAlignment="1" applyProtection="1">
      <alignment horizontal="center" vertical="center" wrapText="1"/>
      <protection hidden="1"/>
    </xf>
    <xf numFmtId="0" fontId="8" fillId="8" borderId="5"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10" fillId="8" borderId="1" xfId="0" applyFont="1" applyFill="1" applyBorder="1" applyAlignment="1">
      <alignment horizontal="center" vertical="center"/>
    </xf>
    <xf numFmtId="0" fontId="14" fillId="0" borderId="17" xfId="0" applyFont="1" applyBorder="1"/>
    <xf numFmtId="14" fontId="14" fillId="0" borderId="17" xfId="0" applyNumberFormat="1" applyFont="1" applyBorder="1"/>
    <xf numFmtId="0" fontId="14" fillId="0" borderId="0" xfId="0" applyFont="1"/>
    <xf numFmtId="0" fontId="14" fillId="0" borderId="1" xfId="0" applyFont="1" applyBorder="1"/>
    <xf numFmtId="0" fontId="14" fillId="0" borderId="24" xfId="0" applyFont="1" applyBorder="1"/>
    <xf numFmtId="14" fontId="14" fillId="0" borderId="24" xfId="0" applyNumberFormat="1" applyFont="1" applyBorder="1"/>
    <xf numFmtId="0" fontId="14" fillId="0" borderId="26" xfId="0" applyFont="1" applyBorder="1" applyAlignment="1">
      <alignment vertical="center" wrapText="1"/>
    </xf>
    <xf numFmtId="0" fontId="14" fillId="0" borderId="26" xfId="0" applyFont="1" applyBorder="1" applyAlignment="1">
      <alignment vertical="center"/>
    </xf>
    <xf numFmtId="14" fontId="14" fillId="0" borderId="26" xfId="0" applyNumberFormat="1" applyFont="1" applyBorder="1" applyAlignment="1">
      <alignment vertical="center"/>
    </xf>
    <xf numFmtId="14" fontId="14" fillId="0" borderId="26" xfId="0" applyNumberFormat="1" applyFont="1" applyBorder="1" applyAlignment="1">
      <alignment vertical="center" wrapText="1"/>
    </xf>
  </cellXfs>
  <cellStyles count="7">
    <cellStyle name="Hipervínculo" xfId="6" builtinId="8"/>
    <cellStyle name="Hyperlink" xfId="2" xr:uid="{00000000-0005-0000-0000-000001000000}"/>
    <cellStyle name="Moneda" xfId="3" builtinId="4"/>
    <cellStyle name="Moneda 2" xfId="1" xr:uid="{00000000-0005-0000-0000-000003000000}"/>
    <cellStyle name="Moneda 3" xfId="5" xr:uid="{00000000-0005-0000-0000-000004000000}"/>
    <cellStyle name="Normal" xfId="0" builtinId="0"/>
    <cellStyle name="Porcentaje" xfId="4" builtinId="5"/>
  </cellStyles>
  <dxfs count="0"/>
  <tableStyles count="0" defaultTableStyle="TableStyleMedium2" defaultPivotStyle="PivotStyleLight16"/>
  <colors>
    <mruColors>
      <color rgb="FFF9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matorres@marcdise&#241;os.com" TargetMode="External"/><Relationship Id="rId18" Type="http://schemas.openxmlformats.org/officeDocument/2006/relationships/hyperlink" Target="mailto:pdaniela1506@gmail.com" TargetMode="External"/><Relationship Id="rId26" Type="http://schemas.openxmlformats.org/officeDocument/2006/relationships/hyperlink" Target="mailto:decoloungesas@gmail.com" TargetMode="External"/><Relationship Id="rId39" Type="http://schemas.openxmlformats.org/officeDocument/2006/relationships/hyperlink" Target="mailto:marketingeventosme@gmail.com" TargetMode="External"/><Relationship Id="rId21" Type="http://schemas.openxmlformats.org/officeDocument/2006/relationships/hyperlink" Target="mailto:info@teusaquilloplaza.com" TargetMode="External"/><Relationship Id="rId34" Type="http://schemas.openxmlformats.org/officeDocument/2006/relationships/hyperlink" Target="https://www.bing.com/ck/a?!&amp;&amp;p=f159000728fa15b7d76634c8979ced2a7f10007632c4d0de12ae405cb93e056fJmltdHM9MTc2MDQ4NjQwMA&amp;ptn=3&amp;ver=2&amp;hsh=4&amp;fclid=08d55a89-c666-6ad6-0700-4999c7c96b32&amp;u=a1aHR0cHM6Ly93d3cuZ3J1cG9leGl0by5jb20uY28vZXMvY29udGFjdGVub3M&amp;ntb=1" TargetMode="External"/><Relationship Id="rId42" Type="http://schemas.openxmlformats.org/officeDocument/2006/relationships/hyperlink" Target="mailto:ejecutivocomercial2@ecolaser.com.co" TargetMode="External"/><Relationship Id="rId47" Type="http://schemas.openxmlformats.org/officeDocument/2006/relationships/hyperlink" Target="mailto:nfo@gei.consulting.com" TargetMode="External"/><Relationship Id="rId50" Type="http://schemas.openxmlformats.org/officeDocument/2006/relationships/hyperlink" Target="https://www.kalley.com.co/barra-sonido-kalley-k-abs120w-negro/p/7705946780063?srsltid=AfmBOoopvm9wrO8FyB_sN0eMP5Z5fi7tyDR5B5Zl8VM_Nov4dHuF2PtJ" TargetMode="External"/><Relationship Id="rId55" Type="http://schemas.openxmlformats.org/officeDocument/2006/relationships/hyperlink" Target="https://www.alkosto.com/memoria-usb-exodia-kingston-128gb-32/p/740617309928?fuente=google&amp;medio=cpc&amp;campaign=AK_COL_MAX_PEF_CPC_AON_VJ_TLP_Accesorios-Videojuegos-AON_PAC&amp;keyword=&amp;gad_source=1&amp;gad_campaignid=17338992415&amp;gbraid=0AAAAADlnVbguUGxoOk0YXl8J-GZqgI3YD&amp;gclid=CjwKCAjwr8LHBhBKEiwAy47uUieGuhHBPO7cuckZoNdoT2NJS_6Jtb3Kc3a6_VCW5S3yKDhPQLU2qRoCvTIQAvD_BwE" TargetMode="External"/><Relationship Id="rId7" Type="http://schemas.openxmlformats.org/officeDocument/2006/relationships/hyperlink" Target="mailto:ventas@faimper.com" TargetMode="External"/><Relationship Id="rId2" Type="http://schemas.openxmlformats.org/officeDocument/2006/relationships/hyperlink" Target="mailto:metalicoscolombia@gmail.com" TargetMode="External"/><Relationship Id="rId16" Type="http://schemas.openxmlformats.org/officeDocument/2006/relationships/hyperlink" Target="mailto:clientes@imprinco.com" TargetMode="External"/><Relationship Id="rId29" Type="http://schemas.openxmlformats.org/officeDocument/2006/relationships/hyperlink" Target="mailto:DIAGNOSTICOSYSOLUCIONESSAS@GMAIL.COM" TargetMode="External"/><Relationship Id="rId11" Type="http://schemas.openxmlformats.org/officeDocument/2006/relationships/hyperlink" Target="mailto:casadelestudiante@gmail.com" TargetMode="External"/><Relationship Id="rId24" Type="http://schemas.openxmlformats.org/officeDocument/2006/relationships/hyperlink" Target="mailto:contacto.arcanoproducciones@gmail.com" TargetMode="External"/><Relationship Id="rId32" Type="http://schemas.openxmlformats.org/officeDocument/2006/relationships/hyperlink" Target="mailto:info@dotacionesindustriales.com" TargetMode="External"/><Relationship Id="rId37" Type="http://schemas.openxmlformats.org/officeDocument/2006/relationships/hyperlink" Target="mailto:produj@superaudio.com.co" TargetMode="External"/><Relationship Id="rId40" Type="http://schemas.openxmlformats.org/officeDocument/2006/relationships/hyperlink" Target="mailto:solucionesipsas@outlook.com" TargetMode="External"/><Relationship Id="rId45" Type="http://schemas.openxmlformats.org/officeDocument/2006/relationships/hyperlink" Target="mailto:administrativo@summitmediasas.com" TargetMode="External"/><Relationship Id="rId53" Type="http://schemas.openxmlformats.org/officeDocument/2006/relationships/hyperlink" Target="mailto:JAVIER@kamaleon.com.co" TargetMode="External"/><Relationship Id="rId58" Type="http://schemas.openxmlformats.org/officeDocument/2006/relationships/hyperlink" Target="https://superaudio.com.co/producto/blx24-sm58/?srsltid=AfmBOorYlk7xHSBdIGKs9xe7VHfOkWWTG6F9dvvqwZj70aUGTeZBE99Z" TargetMode="External"/><Relationship Id="rId5" Type="http://schemas.openxmlformats.org/officeDocument/2006/relationships/hyperlink" Target="mailto:callcentertres@fullmineria.com" TargetMode="External"/><Relationship Id="rId61" Type="http://schemas.openxmlformats.org/officeDocument/2006/relationships/hyperlink" Target="mailto:jugandoyeducando@hotmail.com" TargetMode="External"/><Relationship Id="rId19" Type="http://schemas.openxmlformats.org/officeDocument/2006/relationships/hyperlink" Target="mailto:mercadeo@confeccionestequendama.com" TargetMode="External"/><Relationship Id="rId14" Type="http://schemas.openxmlformats.org/officeDocument/2006/relationships/hyperlink" Target="mailto:Diego.tapias@SemillasArroyave.com" TargetMode="External"/><Relationship Id="rId22" Type="http://schemas.openxmlformats.org/officeDocument/2006/relationships/hyperlink" Target="mailto:clarainesmontoyam@gmail.com" TargetMode="External"/><Relationship Id="rId27" Type="http://schemas.openxmlformats.org/officeDocument/2006/relationships/hyperlink" Target="mailto:ingenieroandresmorales@gmail.com" TargetMode="External"/><Relationship Id="rId30" Type="http://schemas.openxmlformats.org/officeDocument/2006/relationships/hyperlink" Target="mailto:ferdiscol@live.com" TargetMode="External"/><Relationship Id="rId35" Type="http://schemas.openxmlformats.org/officeDocument/2006/relationships/hyperlink" Target="mailto:ventas5-mega@audiocentro.com.co" TargetMode="External"/><Relationship Id="rId43" Type="http://schemas.openxmlformats.org/officeDocument/2006/relationships/hyperlink" Target="mailto:machprint.contacto@gmail.com" TargetMode="External"/><Relationship Id="rId48" Type="http://schemas.openxmlformats.org/officeDocument/2006/relationships/hyperlink" Target="https://encarguelo.com/producto/B0CQVL67J9/orico-1tb-portable-ssd-up-to-2000mbs-external-solid-state-drive-usb-32-gen-2x2-20gbps-with-2-in-1-usb-c-cable-compatibility-with-macbook-ipad-iphone-15-pssd-a20?srsltid=AfmBOooiX0naEdI1YDaTHLKldMsUqHyvt7oCiqjXFm084YOE91LDk68vsnI" TargetMode="External"/><Relationship Id="rId56" Type="http://schemas.openxmlformats.org/officeDocument/2006/relationships/hyperlink" Target="https://tecnoshopping.com.co/producto/memoria-usb-datatraveler-exodia-kingston-128gb/" TargetMode="External"/><Relationship Id="rId8" Type="http://schemas.openxmlformats.org/officeDocument/2006/relationships/hyperlink" Target="mailto:secretariaropafuerteltda@hotmail.com" TargetMode="External"/><Relationship Id="rId51" Type="http://schemas.openxmlformats.org/officeDocument/2006/relationships/hyperlink" Target="mailto:fundacionmodera@gmail.com" TargetMode="External"/><Relationship Id="rId3" Type="http://schemas.openxmlformats.org/officeDocument/2006/relationships/hyperlink" Target="mailto:gerencia@podiumdesign.com.co" TargetMode="External"/><Relationship Id="rId12" Type="http://schemas.openxmlformats.org/officeDocument/2006/relationships/hyperlink" Target="mailto:kriolancol@hotmail.com" TargetMode="External"/><Relationship Id="rId17" Type="http://schemas.openxmlformats.org/officeDocument/2006/relationships/hyperlink" Target="mailto:leidype&#241;a@identico.com%20.co" TargetMode="External"/><Relationship Id="rId25" Type="http://schemas.openxmlformats.org/officeDocument/2006/relationships/hyperlink" Target="mailto:dyrproducciones15@gmail.com" TargetMode="External"/><Relationship Id="rId33" Type="http://schemas.openxmlformats.org/officeDocument/2006/relationships/hyperlink" Target="mailto:&#160;ventas@powerprom.co" TargetMode="External"/><Relationship Id="rId38" Type="http://schemas.openxmlformats.org/officeDocument/2006/relationships/hyperlink" Target="mailto:homecenterconstructor@experiencia.sodimac.com" TargetMode="External"/><Relationship Id="rId46" Type="http://schemas.openxmlformats.org/officeDocument/2006/relationships/hyperlink" Target="mailto:okatwork.co@gmail.com" TargetMode="External"/><Relationship Id="rId59" Type="http://schemas.openxmlformats.org/officeDocument/2006/relationships/hyperlink" Target="https://prosoundaltacalidad.com.co/microfonos-inalambricos/606-microfono-inalambrico-shure-blx24r-sm58.html" TargetMode="External"/><Relationship Id="rId20" Type="http://schemas.openxmlformats.org/officeDocument/2006/relationships/hyperlink" Target="mailto:EVENTOSGOURMETEXPRESSADV@GMAIL.COM" TargetMode="External"/><Relationship Id="rId41" Type="http://schemas.openxmlformats.org/officeDocument/2006/relationships/hyperlink" Target="https://www.contiltda.com/" TargetMode="External"/><Relationship Id="rId54" Type="http://schemas.openxmlformats.org/officeDocument/2006/relationships/hyperlink" Target="mailto:afarfan@tecnostock.com.co" TargetMode="External"/><Relationship Id="rId62" Type="http://schemas.openxmlformats.org/officeDocument/2006/relationships/hyperlink" Target="mailto:jugandoyeducando@hotmail.com" TargetMode="External"/><Relationship Id="rId1" Type="http://schemas.openxmlformats.org/officeDocument/2006/relationships/hyperlink" Target="mailto:info@carnetizate.com" TargetMode="External"/><Relationship Id="rId6" Type="http://schemas.openxmlformats.org/officeDocument/2006/relationships/hyperlink" Target="mailto:tempercraftcolombia@gmail.com" TargetMode="External"/><Relationship Id="rId15" Type="http://schemas.openxmlformats.org/officeDocument/2006/relationships/hyperlink" Target="mailto:Bjbanderas@gmail.com" TargetMode="External"/><Relationship Id="rId23" Type="http://schemas.openxmlformats.org/officeDocument/2006/relationships/hyperlink" Target="mailto:ventas@promocionalespop.com" TargetMode="External"/><Relationship Id="rId28" Type="http://schemas.openxmlformats.org/officeDocument/2006/relationships/hyperlink" Target="mailto:camisetasvitex2@gmail.com" TargetMode="External"/><Relationship Id="rId36" Type="http://schemas.openxmlformats.org/officeDocument/2006/relationships/hyperlink" Target="mailto:audiomarcascentro@gmail.com" TargetMode="External"/><Relationship Id="rId49" Type="http://schemas.openxmlformats.org/officeDocument/2006/relationships/hyperlink" Target="https://www.mercadolibre.com.co/maxell-memoria-usb-flix-32gb-negromorado-30-color-violeta/p/MCO21325728?pdp_filters=item_id:MCO1914363832" TargetMode="External"/><Relationship Id="rId57" Type="http://schemas.openxmlformats.org/officeDocument/2006/relationships/hyperlink" Target="https://www.falabella.com.co/falabella-co/product/127741737/USB-Kingston-128GB-3.2-Gen1/127741738" TargetMode="External"/><Relationship Id="rId10" Type="http://schemas.openxmlformats.org/officeDocument/2006/relationships/hyperlink" Target="mailto:servicioalcliente@home-sale.com.co" TargetMode="External"/><Relationship Id="rId31" Type="http://schemas.openxmlformats.org/officeDocument/2006/relationships/hyperlink" Target="mailto:gerencia@ferreiraymarketing.com" TargetMode="External"/><Relationship Id="rId44" Type="http://schemas.openxmlformats.org/officeDocument/2006/relationships/hyperlink" Target="mailto:publisenales.admon@gmail.com" TargetMode="External"/><Relationship Id="rId52" Type="http://schemas.openxmlformats.org/officeDocument/2006/relationships/hyperlink" Target="mailto:destellaprosolutions@gmail.com" TargetMode="External"/><Relationship Id="rId60" Type="http://schemas.openxmlformats.org/officeDocument/2006/relationships/hyperlink" Target="mailto:comercial@jugandoaprendemos.co" TargetMode="External"/><Relationship Id="rId4" Type="http://schemas.openxmlformats.org/officeDocument/2006/relationships/hyperlink" Target="mailto:ventas@sellarte.com" TargetMode="External"/><Relationship Id="rId9" Type="http://schemas.openxmlformats.org/officeDocument/2006/relationships/hyperlink" Target="mailto:ventas@globalmusic.com.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112"/>
  <sheetViews>
    <sheetView topLeftCell="A48" workbookViewId="0">
      <selection activeCell="G85" sqref="G85"/>
    </sheetView>
  </sheetViews>
  <sheetFormatPr defaultColWidth="11.42578125" defaultRowHeight="15"/>
  <cols>
    <col min="2" max="2" width="28.7109375" customWidth="1"/>
    <col min="3" max="3" width="12" bestFit="1" customWidth="1"/>
    <col min="4" max="4" width="32.140625" customWidth="1"/>
    <col min="5" max="5" width="13" customWidth="1"/>
    <col min="6" max="6" width="21.85546875" customWidth="1"/>
    <col min="7" max="7" width="34.42578125" customWidth="1"/>
    <col min="8" max="8" width="28" customWidth="1"/>
    <col min="9" max="9" width="13.140625" customWidth="1"/>
    <col min="10" max="10" width="12" bestFit="1" customWidth="1"/>
  </cols>
  <sheetData>
    <row r="2" spans="2:9">
      <c r="B2" s="175" t="s">
        <v>0</v>
      </c>
      <c r="C2" s="175"/>
      <c r="D2" s="175"/>
      <c r="E2" s="175"/>
      <c r="F2" s="175"/>
      <c r="G2" s="175"/>
      <c r="H2" s="175"/>
      <c r="I2" s="175"/>
    </row>
    <row r="3" spans="2:9">
      <c r="B3" s="175"/>
      <c r="C3" s="175"/>
      <c r="D3" s="175"/>
      <c r="E3" s="175"/>
      <c r="F3" s="175"/>
      <c r="G3" s="175"/>
      <c r="H3" s="175"/>
      <c r="I3" s="175"/>
    </row>
    <row r="4" spans="2:9" ht="48">
      <c r="B4" s="4" t="s">
        <v>1</v>
      </c>
      <c r="C4" s="4" t="s">
        <v>2</v>
      </c>
      <c r="D4" s="5" t="s">
        <v>3</v>
      </c>
      <c r="E4" s="4" t="s">
        <v>4</v>
      </c>
      <c r="F4" s="4" t="s">
        <v>5</v>
      </c>
      <c r="G4" s="4" t="s">
        <v>6</v>
      </c>
      <c r="H4" s="5" t="s">
        <v>7</v>
      </c>
      <c r="I4" s="5" t="s">
        <v>8</v>
      </c>
    </row>
    <row r="5" spans="2:9">
      <c r="B5" s="67" t="s">
        <v>9</v>
      </c>
      <c r="C5" s="67" t="s">
        <v>10</v>
      </c>
      <c r="D5" s="67" t="s">
        <v>11</v>
      </c>
      <c r="E5" s="68">
        <v>45939</v>
      </c>
      <c r="F5" s="67" t="s">
        <v>6</v>
      </c>
      <c r="G5" s="81" t="s">
        <v>12</v>
      </c>
      <c r="H5" s="67" t="s">
        <v>13</v>
      </c>
      <c r="I5" s="67">
        <v>3003314229</v>
      </c>
    </row>
    <row r="6" spans="2:9">
      <c r="B6" s="67" t="s">
        <v>14</v>
      </c>
      <c r="C6" s="85" t="s">
        <v>15</v>
      </c>
      <c r="D6" s="67" t="s">
        <v>16</v>
      </c>
      <c r="E6" s="68">
        <v>45939</v>
      </c>
      <c r="F6" s="67" t="s">
        <v>6</v>
      </c>
      <c r="G6" s="69" t="s">
        <v>17</v>
      </c>
      <c r="H6" s="67" t="s">
        <v>18</v>
      </c>
      <c r="I6" s="67" t="s">
        <v>19</v>
      </c>
    </row>
    <row r="7" spans="2:9">
      <c r="B7" s="67" t="s">
        <v>20</v>
      </c>
      <c r="C7" s="67" t="s">
        <v>21</v>
      </c>
      <c r="D7" s="67" t="s">
        <v>16</v>
      </c>
      <c r="E7" s="68">
        <v>45939</v>
      </c>
      <c r="F7" s="67" t="s">
        <v>6</v>
      </c>
      <c r="G7" s="82" t="s">
        <v>22</v>
      </c>
      <c r="H7" s="67" t="s">
        <v>23</v>
      </c>
      <c r="I7" s="67">
        <v>3208001133</v>
      </c>
    </row>
    <row r="8" spans="2:9">
      <c r="B8" s="67" t="s">
        <v>24</v>
      </c>
      <c r="C8" s="67" t="s">
        <v>25</v>
      </c>
      <c r="D8" s="67" t="s">
        <v>16</v>
      </c>
      <c r="E8" s="68">
        <v>45939</v>
      </c>
      <c r="F8" s="67" t="s">
        <v>6</v>
      </c>
      <c r="G8" s="69" t="s">
        <v>26</v>
      </c>
      <c r="H8" s="67" t="s">
        <v>27</v>
      </c>
      <c r="I8" s="67" t="s">
        <v>28</v>
      </c>
    </row>
    <row r="9" spans="2:9">
      <c r="B9" s="67" t="s">
        <v>29</v>
      </c>
      <c r="C9" s="67" t="s">
        <v>30</v>
      </c>
      <c r="D9" s="67" t="s">
        <v>16</v>
      </c>
      <c r="E9" s="68">
        <v>45939</v>
      </c>
      <c r="F9" s="67" t="s">
        <v>6</v>
      </c>
      <c r="G9" s="82"/>
      <c r="H9" s="67" t="s">
        <v>31</v>
      </c>
      <c r="I9" s="67" t="s">
        <v>32</v>
      </c>
    </row>
    <row r="10" spans="2:9">
      <c r="B10" s="67" t="s">
        <v>33</v>
      </c>
      <c r="C10" s="67" t="s">
        <v>34</v>
      </c>
      <c r="D10" s="67" t="s">
        <v>16</v>
      </c>
      <c r="E10" s="68">
        <v>45939</v>
      </c>
      <c r="F10" s="67" t="s">
        <v>6</v>
      </c>
      <c r="G10" s="82" t="s">
        <v>35</v>
      </c>
      <c r="H10" s="67" t="s">
        <v>36</v>
      </c>
      <c r="I10" s="67" t="s">
        <v>37</v>
      </c>
    </row>
    <row r="11" spans="2:9" ht="13.5" customHeight="1">
      <c r="B11" s="67" t="s">
        <v>38</v>
      </c>
      <c r="C11" s="67">
        <v>1020798653</v>
      </c>
      <c r="D11" s="67" t="s">
        <v>16</v>
      </c>
      <c r="E11" s="68">
        <v>45939</v>
      </c>
      <c r="F11" s="67" t="s">
        <v>6</v>
      </c>
      <c r="G11" s="70"/>
      <c r="H11" s="67" t="s">
        <v>39</v>
      </c>
      <c r="I11" s="67">
        <v>3058101447</v>
      </c>
    </row>
    <row r="12" spans="2:9">
      <c r="B12" s="67" t="s">
        <v>40</v>
      </c>
      <c r="C12" s="67" t="s">
        <v>41</v>
      </c>
      <c r="D12" s="67" t="s">
        <v>16</v>
      </c>
      <c r="E12" s="68">
        <v>45939</v>
      </c>
      <c r="F12" s="67" t="s">
        <v>6</v>
      </c>
      <c r="G12" s="69" t="s">
        <v>42</v>
      </c>
      <c r="H12" s="67" t="s">
        <v>43</v>
      </c>
      <c r="I12" s="67" t="s">
        <v>44</v>
      </c>
    </row>
    <row r="13" spans="2:9">
      <c r="B13" s="67" t="s">
        <v>45</v>
      </c>
      <c r="C13" s="67">
        <v>19261852</v>
      </c>
      <c r="D13" s="67" t="s">
        <v>16</v>
      </c>
      <c r="E13" s="68">
        <v>45939</v>
      </c>
      <c r="F13" s="67" t="s">
        <v>6</v>
      </c>
      <c r="G13" s="70"/>
      <c r="H13" s="67" t="s">
        <v>46</v>
      </c>
      <c r="I13" s="67">
        <v>3385590</v>
      </c>
    </row>
    <row r="14" spans="2:9">
      <c r="B14" s="67" t="s">
        <v>47</v>
      </c>
      <c r="C14" s="67" t="s">
        <v>48</v>
      </c>
      <c r="D14" s="67" t="s">
        <v>16</v>
      </c>
      <c r="E14" s="68">
        <v>45939</v>
      </c>
      <c r="F14" s="67" t="s">
        <v>6</v>
      </c>
      <c r="G14" s="82" t="s">
        <v>49</v>
      </c>
      <c r="H14" s="67" t="s">
        <v>50</v>
      </c>
      <c r="I14" s="67">
        <v>6018051162</v>
      </c>
    </row>
    <row r="15" spans="2:9">
      <c r="B15" s="67" t="s">
        <v>51</v>
      </c>
      <c r="C15" s="67" t="s">
        <v>52</v>
      </c>
      <c r="D15" s="67" t="s">
        <v>16</v>
      </c>
      <c r="E15" s="68">
        <v>45939</v>
      </c>
      <c r="F15" s="67" t="s">
        <v>6</v>
      </c>
      <c r="G15" s="82" t="s">
        <v>53</v>
      </c>
      <c r="H15" s="67" t="s">
        <v>54</v>
      </c>
      <c r="I15" s="67">
        <v>3115656262</v>
      </c>
    </row>
    <row r="16" spans="2:9">
      <c r="B16" s="67" t="s">
        <v>55</v>
      </c>
      <c r="C16" s="67" t="s">
        <v>56</v>
      </c>
      <c r="D16" s="67" t="s">
        <v>16</v>
      </c>
      <c r="E16" s="68">
        <v>45939</v>
      </c>
      <c r="F16" s="67" t="s">
        <v>6</v>
      </c>
      <c r="G16" s="82" t="s">
        <v>57</v>
      </c>
      <c r="H16" s="67" t="s">
        <v>58</v>
      </c>
      <c r="I16" s="67">
        <v>3107722271</v>
      </c>
    </row>
    <row r="17" spans="2:9">
      <c r="B17" s="67" t="s">
        <v>59</v>
      </c>
      <c r="C17" s="67" t="s">
        <v>60</v>
      </c>
      <c r="D17" s="67" t="s">
        <v>16</v>
      </c>
      <c r="E17" s="68">
        <v>45939</v>
      </c>
      <c r="F17" s="67" t="s">
        <v>6</v>
      </c>
      <c r="G17" s="82" t="s">
        <v>61</v>
      </c>
      <c r="H17" s="67" t="s">
        <v>62</v>
      </c>
      <c r="I17" s="67">
        <v>3118473114</v>
      </c>
    </row>
    <row r="18" spans="2:9">
      <c r="B18" s="67" t="s">
        <v>63</v>
      </c>
      <c r="C18" s="67" t="s">
        <v>64</v>
      </c>
      <c r="D18" s="67" t="s">
        <v>16</v>
      </c>
      <c r="E18" s="68">
        <v>45939</v>
      </c>
      <c r="F18" s="67" t="s">
        <v>6</v>
      </c>
      <c r="G18" s="82" t="s">
        <v>65</v>
      </c>
      <c r="H18" s="67" t="s">
        <v>66</v>
      </c>
      <c r="I18" s="67">
        <v>3108673239</v>
      </c>
    </row>
    <row r="19" spans="2:9">
      <c r="B19" s="67" t="s">
        <v>67</v>
      </c>
      <c r="C19" s="67" t="s">
        <v>68</v>
      </c>
      <c r="D19" s="67" t="s">
        <v>16</v>
      </c>
      <c r="E19" s="68">
        <v>45939</v>
      </c>
      <c r="F19" s="67" t="s">
        <v>6</v>
      </c>
      <c r="G19" s="69" t="s">
        <v>69</v>
      </c>
      <c r="H19" s="67" t="s">
        <v>70</v>
      </c>
      <c r="I19" s="67" t="s">
        <v>71</v>
      </c>
    </row>
    <row r="20" spans="2:9">
      <c r="B20" s="67" t="s">
        <v>72</v>
      </c>
      <c r="C20" s="67" t="s">
        <v>73</v>
      </c>
      <c r="D20" s="67" t="s">
        <v>16</v>
      </c>
      <c r="E20" s="68">
        <v>45940</v>
      </c>
      <c r="F20" s="67" t="s">
        <v>6</v>
      </c>
      <c r="G20" s="82" t="s">
        <v>74</v>
      </c>
      <c r="H20" s="67" t="s">
        <v>75</v>
      </c>
      <c r="I20" s="67" t="s">
        <v>76</v>
      </c>
    </row>
    <row r="21" spans="2:9">
      <c r="B21" s="67" t="s">
        <v>77</v>
      </c>
      <c r="C21" s="67">
        <v>1144139828</v>
      </c>
      <c r="D21" s="67" t="s">
        <v>16</v>
      </c>
      <c r="E21" s="68">
        <v>45940</v>
      </c>
      <c r="F21" s="67" t="s">
        <v>6</v>
      </c>
      <c r="G21" s="69" t="s">
        <v>78</v>
      </c>
      <c r="H21" s="67" t="s">
        <v>79</v>
      </c>
      <c r="I21" s="67" t="s">
        <v>80</v>
      </c>
    </row>
    <row r="22" spans="2:9">
      <c r="B22" s="67" t="s">
        <v>81</v>
      </c>
      <c r="C22" s="67" t="s">
        <v>82</v>
      </c>
      <c r="D22" s="67" t="s">
        <v>16</v>
      </c>
      <c r="E22" s="68">
        <v>45940</v>
      </c>
      <c r="F22" s="67" t="s">
        <v>6</v>
      </c>
      <c r="G22" s="69" t="s">
        <v>83</v>
      </c>
      <c r="H22" s="67" t="s">
        <v>84</v>
      </c>
      <c r="I22" s="67">
        <v>3174420373</v>
      </c>
    </row>
    <row r="23" spans="2:9">
      <c r="B23" s="67" t="s">
        <v>85</v>
      </c>
      <c r="C23" s="67" t="s">
        <v>86</v>
      </c>
      <c r="D23" s="67" t="s">
        <v>16</v>
      </c>
      <c r="E23" s="68">
        <v>45940</v>
      </c>
      <c r="F23" s="67" t="s">
        <v>6</v>
      </c>
      <c r="G23" s="82" t="s">
        <v>87</v>
      </c>
      <c r="H23" s="67" t="s">
        <v>88</v>
      </c>
      <c r="I23" s="67">
        <v>6016155510</v>
      </c>
    </row>
    <row r="24" spans="2:9">
      <c r="B24" s="67" t="s">
        <v>89</v>
      </c>
      <c r="C24" s="167">
        <v>900541039</v>
      </c>
      <c r="D24" s="67" t="s">
        <v>16</v>
      </c>
      <c r="E24" s="68">
        <v>45940</v>
      </c>
      <c r="F24" s="67" t="s">
        <v>6</v>
      </c>
      <c r="G24" s="82" t="s">
        <v>90</v>
      </c>
      <c r="H24" s="67" t="s">
        <v>91</v>
      </c>
      <c r="I24" s="67" t="s">
        <v>92</v>
      </c>
    </row>
    <row r="25" spans="2:9">
      <c r="B25" s="67" t="s">
        <v>93</v>
      </c>
      <c r="C25" s="67">
        <v>8911040817</v>
      </c>
      <c r="D25" s="67" t="s">
        <v>16</v>
      </c>
      <c r="E25" s="68">
        <v>45940</v>
      </c>
      <c r="F25" s="67" t="s">
        <v>6</v>
      </c>
      <c r="G25" s="82" t="s">
        <v>94</v>
      </c>
      <c r="H25" s="67" t="s">
        <v>95</v>
      </c>
      <c r="I25" s="67">
        <v>6088370276</v>
      </c>
    </row>
    <row r="26" spans="2:9">
      <c r="B26" s="67" t="s">
        <v>96</v>
      </c>
      <c r="C26" s="67" t="s">
        <v>97</v>
      </c>
      <c r="D26" s="67" t="s">
        <v>98</v>
      </c>
      <c r="E26" s="68">
        <v>45940</v>
      </c>
      <c r="F26" s="67" t="s">
        <v>6</v>
      </c>
      <c r="G26" s="82" t="s">
        <v>99</v>
      </c>
      <c r="H26" s="67" t="s">
        <v>100</v>
      </c>
      <c r="I26" s="85" t="s">
        <v>101</v>
      </c>
    </row>
    <row r="27" spans="2:9">
      <c r="B27" s="67" t="s">
        <v>102</v>
      </c>
      <c r="C27" s="67">
        <v>901448546</v>
      </c>
      <c r="D27" s="67" t="s">
        <v>16</v>
      </c>
      <c r="E27" s="68">
        <v>45944</v>
      </c>
      <c r="F27" s="67" t="s">
        <v>6</v>
      </c>
      <c r="G27" s="82" t="s">
        <v>103</v>
      </c>
      <c r="H27" s="67" t="s">
        <v>104</v>
      </c>
      <c r="I27" s="67">
        <v>3107207515</v>
      </c>
    </row>
    <row r="28" spans="2:9">
      <c r="B28" s="67" t="s">
        <v>105</v>
      </c>
      <c r="C28" s="67">
        <v>830081806</v>
      </c>
      <c r="D28" s="67" t="s">
        <v>16</v>
      </c>
      <c r="E28" s="68">
        <v>45944</v>
      </c>
      <c r="F28" s="67" t="s">
        <v>6</v>
      </c>
      <c r="G28" s="82" t="s">
        <v>106</v>
      </c>
      <c r="H28" s="67"/>
      <c r="I28" s="67">
        <v>3188565360</v>
      </c>
    </row>
    <row r="29" spans="2:9">
      <c r="B29" s="67" t="s">
        <v>107</v>
      </c>
      <c r="C29" s="67">
        <v>79393821</v>
      </c>
      <c r="D29" s="67" t="s">
        <v>16</v>
      </c>
      <c r="E29" s="68">
        <v>45944</v>
      </c>
      <c r="F29" s="67" t="s">
        <v>6</v>
      </c>
      <c r="G29" s="82" t="s">
        <v>108</v>
      </c>
      <c r="H29" s="67" t="s">
        <v>109</v>
      </c>
      <c r="I29" s="67">
        <v>3153288600</v>
      </c>
    </row>
    <row r="30" spans="2:9">
      <c r="B30" s="67" t="s">
        <v>110</v>
      </c>
      <c r="C30" s="67" t="s">
        <v>111</v>
      </c>
      <c r="D30" s="67" t="s">
        <v>16</v>
      </c>
      <c r="E30" s="68">
        <v>45944</v>
      </c>
      <c r="F30" s="67" t="s">
        <v>6</v>
      </c>
      <c r="G30" s="82" t="s">
        <v>112</v>
      </c>
      <c r="H30" s="67" t="s">
        <v>113</v>
      </c>
      <c r="I30" s="67" t="s">
        <v>114</v>
      </c>
    </row>
    <row r="31" spans="2:9">
      <c r="B31" s="67" t="s">
        <v>115</v>
      </c>
      <c r="C31" s="67" t="s">
        <v>116</v>
      </c>
      <c r="D31" s="67" t="s">
        <v>16</v>
      </c>
      <c r="E31" s="68">
        <v>45944</v>
      </c>
      <c r="F31" s="67" t="s">
        <v>6</v>
      </c>
      <c r="G31" s="82" t="s">
        <v>117</v>
      </c>
      <c r="H31" s="67" t="s">
        <v>118</v>
      </c>
      <c r="I31" s="67">
        <v>3174233032</v>
      </c>
    </row>
    <row r="32" spans="2:9">
      <c r="B32" s="67" t="s">
        <v>119</v>
      </c>
      <c r="C32" s="67">
        <v>830087266</v>
      </c>
      <c r="D32" s="67" t="s">
        <v>16</v>
      </c>
      <c r="E32" s="68">
        <v>45944</v>
      </c>
      <c r="F32" s="67" t="s">
        <v>6</v>
      </c>
      <c r="G32" s="82" t="s">
        <v>120</v>
      </c>
      <c r="H32" s="67" t="s">
        <v>121</v>
      </c>
      <c r="I32" s="67" t="s">
        <v>122</v>
      </c>
    </row>
    <row r="33" spans="2:9">
      <c r="B33" s="32" t="s">
        <v>123</v>
      </c>
      <c r="C33" s="32" t="s">
        <v>124</v>
      </c>
      <c r="D33" s="67" t="s">
        <v>98</v>
      </c>
      <c r="E33" s="68">
        <v>45944</v>
      </c>
      <c r="F33" s="67" t="s">
        <v>6</v>
      </c>
      <c r="G33" s="81" t="s">
        <v>125</v>
      </c>
      <c r="H33" s="67" t="s">
        <v>126</v>
      </c>
      <c r="I33" s="32">
        <v>3052615442</v>
      </c>
    </row>
    <row r="34" spans="2:9">
      <c r="B34" s="32" t="s">
        <v>127</v>
      </c>
      <c r="C34" s="32" t="s">
        <v>128</v>
      </c>
      <c r="D34" s="67" t="s">
        <v>98</v>
      </c>
      <c r="E34" s="68">
        <v>45944</v>
      </c>
      <c r="F34" s="67" t="s">
        <v>6</v>
      </c>
      <c r="G34" s="71" t="s">
        <v>129</v>
      </c>
      <c r="H34" s="32" t="s">
        <v>130</v>
      </c>
      <c r="I34" s="32">
        <v>3360010</v>
      </c>
    </row>
    <row r="35" spans="2:9">
      <c r="B35" s="32" t="s">
        <v>131</v>
      </c>
      <c r="C35" s="32" t="s">
        <v>132</v>
      </c>
      <c r="D35" s="67" t="s">
        <v>98</v>
      </c>
      <c r="E35" s="68">
        <v>45944</v>
      </c>
      <c r="F35" s="67" t="s">
        <v>6</v>
      </c>
      <c r="G35" s="88" t="s">
        <v>133</v>
      </c>
      <c r="H35" s="32" t="s">
        <v>134</v>
      </c>
      <c r="I35">
        <v>3178941899</v>
      </c>
    </row>
    <row r="36" spans="2:9">
      <c r="B36" s="32" t="s">
        <v>135</v>
      </c>
      <c r="C36" s="32" t="s">
        <v>136</v>
      </c>
      <c r="D36" s="67" t="s">
        <v>98</v>
      </c>
      <c r="E36" s="68">
        <v>45944</v>
      </c>
      <c r="F36" s="67" t="s">
        <v>6</v>
      </c>
      <c r="G36" s="88" t="s">
        <v>137</v>
      </c>
      <c r="H36" s="32" t="s">
        <v>138</v>
      </c>
      <c r="I36" s="136" t="s">
        <v>139</v>
      </c>
    </row>
    <row r="37" spans="2:9">
      <c r="B37" s="32" t="s">
        <v>140</v>
      </c>
      <c r="C37" s="32" t="s">
        <v>141</v>
      </c>
      <c r="D37" s="67" t="s">
        <v>98</v>
      </c>
      <c r="E37" s="68">
        <v>45944</v>
      </c>
      <c r="F37" s="67" t="s">
        <v>6</v>
      </c>
      <c r="G37" s="88" t="s">
        <v>142</v>
      </c>
      <c r="H37" s="32" t="s">
        <v>143</v>
      </c>
      <c r="I37" s="136">
        <v>2835368</v>
      </c>
    </row>
    <row r="38" spans="2:9">
      <c r="B38" s="32" t="s">
        <v>144</v>
      </c>
      <c r="C38" s="87">
        <v>899999061</v>
      </c>
      <c r="D38" s="67" t="s">
        <v>16</v>
      </c>
      <c r="E38" s="72">
        <v>45945</v>
      </c>
      <c r="F38" s="32" t="s">
        <v>6</v>
      </c>
      <c r="G38" s="88" t="s">
        <v>145</v>
      </c>
      <c r="H38" s="32" t="s">
        <v>146</v>
      </c>
      <c r="I38" s="32">
        <v>3133287643</v>
      </c>
    </row>
    <row r="39" spans="2:9">
      <c r="B39" s="32" t="s">
        <v>147</v>
      </c>
      <c r="C39" s="32" t="s">
        <v>148</v>
      </c>
      <c r="D39" s="67" t="s">
        <v>16</v>
      </c>
      <c r="E39" s="68">
        <v>45945</v>
      </c>
      <c r="F39" s="67" t="s">
        <v>6</v>
      </c>
      <c r="G39" s="88" t="s">
        <v>149</v>
      </c>
      <c r="H39" s="32" t="s">
        <v>150</v>
      </c>
      <c r="I39" s="32">
        <v>-3017133450</v>
      </c>
    </row>
    <row r="40" spans="2:9">
      <c r="B40" s="32" t="s">
        <v>151</v>
      </c>
      <c r="C40" s="190" t="s">
        <v>152</v>
      </c>
      <c r="D40" s="190" t="s">
        <v>153</v>
      </c>
      <c r="E40" s="191">
        <v>45687</v>
      </c>
      <c r="F40" s="190" t="s">
        <v>6</v>
      </c>
      <c r="G40" s="118" t="s">
        <v>154</v>
      </c>
      <c r="H40" s="192" t="s">
        <v>155</v>
      </c>
      <c r="I40" s="193" t="s">
        <v>156</v>
      </c>
    </row>
    <row r="41" spans="2:9">
      <c r="B41" s="32" t="s">
        <v>157</v>
      </c>
      <c r="C41" s="194" t="s">
        <v>158</v>
      </c>
      <c r="D41" s="190" t="s">
        <v>153</v>
      </c>
      <c r="E41" s="195">
        <v>45679</v>
      </c>
      <c r="F41" s="194" t="s">
        <v>6</v>
      </c>
      <c r="G41" s="119" t="s">
        <v>159</v>
      </c>
      <c r="H41" s="190" t="s">
        <v>160</v>
      </c>
      <c r="I41" s="194">
        <v>3125208005</v>
      </c>
    </row>
    <row r="42" spans="2:9">
      <c r="B42" s="32" t="s">
        <v>161</v>
      </c>
      <c r="C42" s="194" t="s">
        <v>162</v>
      </c>
      <c r="D42" s="190" t="s">
        <v>153</v>
      </c>
      <c r="E42" s="195">
        <v>45685</v>
      </c>
      <c r="F42" s="194" t="s">
        <v>6</v>
      </c>
      <c r="G42" s="119" t="s">
        <v>163</v>
      </c>
      <c r="H42" s="194" t="s">
        <v>164</v>
      </c>
      <c r="I42" s="194">
        <v>3209972933</v>
      </c>
    </row>
    <row r="43" spans="2:9">
      <c r="B43" s="137" t="s">
        <v>165</v>
      </c>
      <c r="C43" s="138" t="s">
        <v>166</v>
      </c>
      <c r="D43" s="138" t="s">
        <v>167</v>
      </c>
      <c r="E43" s="145">
        <v>45727</v>
      </c>
      <c r="F43" s="138" t="s">
        <v>6</v>
      </c>
      <c r="G43" s="120" t="s">
        <v>168</v>
      </c>
      <c r="H43" s="194" t="s">
        <v>169</v>
      </c>
      <c r="I43" s="138">
        <v>3187722655</v>
      </c>
    </row>
    <row r="44" spans="2:9">
      <c r="B44" s="137" t="s">
        <v>170</v>
      </c>
      <c r="C44" s="32" t="s">
        <v>171</v>
      </c>
      <c r="D44" s="32" t="s">
        <v>172</v>
      </c>
      <c r="E44" s="72">
        <v>45846</v>
      </c>
      <c r="F44" s="138" t="s">
        <v>6</v>
      </c>
      <c r="G44" s="71" t="s">
        <v>173</v>
      </c>
      <c r="H44" s="32" t="s">
        <v>173</v>
      </c>
      <c r="I44" s="32">
        <v>3214921392</v>
      </c>
    </row>
    <row r="45" spans="2:9">
      <c r="B45" s="137" t="s">
        <v>174</v>
      </c>
      <c r="C45" s="138" t="s">
        <v>175</v>
      </c>
      <c r="D45" s="138" t="s">
        <v>176</v>
      </c>
      <c r="E45" s="145">
        <v>45736</v>
      </c>
      <c r="F45" s="138" t="s">
        <v>6</v>
      </c>
      <c r="G45" s="120" t="s">
        <v>177</v>
      </c>
      <c r="H45" s="138" t="s">
        <v>178</v>
      </c>
      <c r="I45" s="138" t="s">
        <v>179</v>
      </c>
    </row>
    <row r="46" spans="2:9">
      <c r="B46" s="137" t="s">
        <v>180</v>
      </c>
      <c r="C46" s="138" t="s">
        <v>181</v>
      </c>
      <c r="D46" s="138" t="s">
        <v>172</v>
      </c>
      <c r="E46" s="145">
        <v>45757</v>
      </c>
      <c r="F46" s="138" t="s">
        <v>6</v>
      </c>
      <c r="G46" s="120" t="s">
        <v>182</v>
      </c>
      <c r="H46" s="138" t="s">
        <v>183</v>
      </c>
      <c r="I46" s="144" t="s">
        <v>184</v>
      </c>
    </row>
    <row r="47" spans="2:9">
      <c r="B47" s="122" t="s">
        <v>185</v>
      </c>
      <c r="C47" s="122" t="s">
        <v>186</v>
      </c>
      <c r="D47" s="122" t="s">
        <v>167</v>
      </c>
      <c r="E47" s="123">
        <v>45800</v>
      </c>
      <c r="F47" s="122" t="s">
        <v>6</v>
      </c>
      <c r="G47" s="124" t="s">
        <v>187</v>
      </c>
      <c r="H47" s="122" t="s">
        <v>188</v>
      </c>
      <c r="I47" s="122" t="s">
        <v>189</v>
      </c>
    </row>
    <row r="48" spans="2:9" s="125" customFormat="1" ht="45">
      <c r="B48" s="196" t="s">
        <v>190</v>
      </c>
      <c r="C48" s="197" t="s">
        <v>191</v>
      </c>
      <c r="D48" s="197" t="s">
        <v>167</v>
      </c>
      <c r="E48" s="198">
        <v>45784</v>
      </c>
      <c r="F48" s="197" t="s">
        <v>6</v>
      </c>
      <c r="G48" s="126" t="s">
        <v>192</v>
      </c>
      <c r="H48" s="197" t="s">
        <v>193</v>
      </c>
      <c r="I48" s="197">
        <v>3115398461</v>
      </c>
    </row>
    <row r="49" spans="2:9" s="125" customFormat="1">
      <c r="B49" s="196" t="s">
        <v>194</v>
      </c>
      <c r="C49" s="197" t="s">
        <v>195</v>
      </c>
      <c r="D49" s="197" t="s">
        <v>196</v>
      </c>
      <c r="E49" s="198">
        <v>45791</v>
      </c>
      <c r="F49" s="197" t="s">
        <v>6</v>
      </c>
      <c r="G49" s="126" t="s">
        <v>197</v>
      </c>
      <c r="H49" s="197" t="s">
        <v>198</v>
      </c>
      <c r="I49" s="197">
        <v>3112802450</v>
      </c>
    </row>
    <row r="50" spans="2:9" ht="30">
      <c r="B50" s="196" t="s">
        <v>199</v>
      </c>
      <c r="C50" s="196" t="s">
        <v>200</v>
      </c>
      <c r="D50" s="196" t="s">
        <v>201</v>
      </c>
      <c r="E50" s="199">
        <v>45738</v>
      </c>
      <c r="F50" s="196" t="s">
        <v>202</v>
      </c>
      <c r="G50" s="127" t="s">
        <v>203</v>
      </c>
      <c r="H50" s="196" t="s">
        <v>204</v>
      </c>
      <c r="I50" s="196">
        <v>312558145</v>
      </c>
    </row>
    <row r="51" spans="2:9">
      <c r="B51" s="32" t="s">
        <v>205</v>
      </c>
      <c r="C51" s="137" t="s">
        <v>206</v>
      </c>
      <c r="D51" s="138" t="s">
        <v>201</v>
      </c>
      <c r="E51" s="145">
        <v>45805</v>
      </c>
      <c r="F51" s="138" t="s">
        <v>6</v>
      </c>
      <c r="G51" s="120" t="s">
        <v>207</v>
      </c>
      <c r="H51" s="138" t="s">
        <v>208</v>
      </c>
      <c r="I51" s="138" t="s">
        <v>209</v>
      </c>
    </row>
    <row r="52" spans="2:9">
      <c r="B52" s="32" t="s">
        <v>210</v>
      </c>
      <c r="C52" s="32" t="s">
        <v>211</v>
      </c>
      <c r="D52" s="32" t="s">
        <v>167</v>
      </c>
      <c r="E52" s="72">
        <v>45793</v>
      </c>
      <c r="F52" s="32" t="s">
        <v>6</v>
      </c>
      <c r="G52" s="88" t="s">
        <v>212</v>
      </c>
      <c r="H52" s="32" t="s">
        <v>213</v>
      </c>
      <c r="I52" s="32">
        <v>3194437125</v>
      </c>
    </row>
    <row r="53" spans="2:9">
      <c r="B53" s="137" t="s">
        <v>214</v>
      </c>
      <c r="C53" s="138" t="s">
        <v>215</v>
      </c>
      <c r="D53" s="138" t="s">
        <v>196</v>
      </c>
      <c r="E53" s="145">
        <v>45793</v>
      </c>
      <c r="F53" s="138" t="s">
        <v>6</v>
      </c>
      <c r="G53" s="120" t="s">
        <v>216</v>
      </c>
      <c r="H53" s="138" t="s">
        <v>217</v>
      </c>
      <c r="I53" s="138">
        <v>3114123380</v>
      </c>
    </row>
    <row r="54" spans="2:9">
      <c r="B54" s="32" t="s">
        <v>218</v>
      </c>
      <c r="C54" s="190" t="s">
        <v>219</v>
      </c>
      <c r="D54" s="190" t="s">
        <v>201</v>
      </c>
      <c r="E54" s="191">
        <v>45791</v>
      </c>
      <c r="F54" s="190" t="s">
        <v>202</v>
      </c>
      <c r="G54" s="118" t="s">
        <v>220</v>
      </c>
      <c r="H54" s="190" t="s">
        <v>221</v>
      </c>
      <c r="I54" s="190">
        <v>3224316846</v>
      </c>
    </row>
    <row r="55" spans="2:9">
      <c r="B55" s="137" t="s">
        <v>222</v>
      </c>
      <c r="C55" s="138" t="s">
        <v>223</v>
      </c>
      <c r="D55" s="138" t="s">
        <v>201</v>
      </c>
      <c r="E55" s="191">
        <v>45763</v>
      </c>
      <c r="F55" s="138" t="s">
        <v>6</v>
      </c>
      <c r="G55" s="142" t="s">
        <v>224</v>
      </c>
      <c r="H55" s="138" t="s">
        <v>225</v>
      </c>
      <c r="I55" s="138">
        <v>3125976354</v>
      </c>
    </row>
    <row r="56" spans="2:9">
      <c r="B56" s="137" t="s">
        <v>226</v>
      </c>
      <c r="C56" s="138" t="s">
        <v>227</v>
      </c>
      <c r="D56" s="138" t="s">
        <v>201</v>
      </c>
      <c r="E56" s="191">
        <v>45769</v>
      </c>
      <c r="F56" s="138" t="s">
        <v>202</v>
      </c>
      <c r="G56" s="142" t="s">
        <v>228</v>
      </c>
      <c r="H56" s="138" t="s">
        <v>229</v>
      </c>
      <c r="I56" s="138">
        <v>3105656007</v>
      </c>
    </row>
    <row r="57" spans="2:9">
      <c r="B57" s="137" t="s">
        <v>230</v>
      </c>
      <c r="C57" s="138" t="s">
        <v>231</v>
      </c>
      <c r="D57" s="138" t="s">
        <v>201</v>
      </c>
      <c r="E57" s="191">
        <v>45762</v>
      </c>
      <c r="F57" s="138" t="s">
        <v>202</v>
      </c>
      <c r="G57" s="142" t="s">
        <v>232</v>
      </c>
      <c r="H57" s="138" t="s">
        <v>233</v>
      </c>
      <c r="I57" s="138">
        <v>310241167</v>
      </c>
    </row>
    <row r="58" spans="2:9">
      <c r="B58" s="137" t="s">
        <v>234</v>
      </c>
      <c r="C58" s="138" t="s">
        <v>235</v>
      </c>
      <c r="D58" s="138" t="s">
        <v>167</v>
      </c>
      <c r="E58" s="145">
        <v>45768</v>
      </c>
      <c r="F58" s="138" t="s">
        <v>202</v>
      </c>
      <c r="G58" s="142" t="s">
        <v>236</v>
      </c>
      <c r="H58" s="138" t="s">
        <v>237</v>
      </c>
      <c r="I58" s="138">
        <v>3104795504</v>
      </c>
    </row>
    <row r="59" spans="2:9">
      <c r="B59" s="137" t="s">
        <v>238</v>
      </c>
      <c r="C59" s="138" t="s">
        <v>239</v>
      </c>
      <c r="D59" s="138" t="s">
        <v>167</v>
      </c>
      <c r="E59" s="145">
        <v>45734</v>
      </c>
      <c r="F59" s="138" t="s">
        <v>202</v>
      </c>
      <c r="G59" s="142" t="s">
        <v>240</v>
      </c>
      <c r="H59" s="138" t="s">
        <v>241</v>
      </c>
      <c r="I59" s="138">
        <v>3144467887</v>
      </c>
    </row>
    <row r="60" spans="2:9">
      <c r="B60" s="137" t="s">
        <v>242</v>
      </c>
      <c r="C60" s="138" t="s">
        <v>243</v>
      </c>
      <c r="D60" s="138" t="s">
        <v>201</v>
      </c>
      <c r="E60" s="145">
        <v>45762</v>
      </c>
      <c r="F60" s="138" t="s">
        <v>202</v>
      </c>
      <c r="G60" s="142" t="s">
        <v>244</v>
      </c>
      <c r="H60" s="138" t="s">
        <v>245</v>
      </c>
      <c r="I60" s="138" t="s">
        <v>246</v>
      </c>
    </row>
    <row r="61" spans="2:9" ht="18" customHeight="1">
      <c r="B61" s="137" t="s">
        <v>247</v>
      </c>
      <c r="C61" s="144" t="s">
        <v>248</v>
      </c>
      <c r="D61" s="138" t="s">
        <v>196</v>
      </c>
      <c r="E61" s="145">
        <v>45794</v>
      </c>
      <c r="F61" s="138" t="s">
        <v>202</v>
      </c>
      <c r="G61" s="142" t="s">
        <v>249</v>
      </c>
      <c r="H61" s="138" t="s">
        <v>250</v>
      </c>
      <c r="I61" s="138" t="s">
        <v>251</v>
      </c>
    </row>
    <row r="62" spans="2:9">
      <c r="B62" s="137" t="s">
        <v>252</v>
      </c>
      <c r="C62" s="138" t="s">
        <v>253</v>
      </c>
      <c r="D62" s="138" t="s">
        <v>167</v>
      </c>
      <c r="E62" s="145">
        <v>45735</v>
      </c>
      <c r="F62" s="138" t="s">
        <v>202</v>
      </c>
      <c r="G62" s="142" t="s">
        <v>254</v>
      </c>
      <c r="H62" s="138" t="s">
        <v>255</v>
      </c>
      <c r="I62" s="138" t="s">
        <v>256</v>
      </c>
    </row>
    <row r="63" spans="2:9">
      <c r="B63" s="137" t="s">
        <v>257</v>
      </c>
      <c r="C63" s="138" t="s">
        <v>258</v>
      </c>
      <c r="D63" s="138" t="s">
        <v>167</v>
      </c>
      <c r="E63" s="145">
        <v>45763</v>
      </c>
      <c r="F63" s="138" t="s">
        <v>6</v>
      </c>
      <c r="G63" s="142" t="s">
        <v>259</v>
      </c>
      <c r="H63" s="138" t="s">
        <v>260</v>
      </c>
      <c r="I63" s="138">
        <v>3153228845</v>
      </c>
    </row>
    <row r="64" spans="2:9">
      <c r="B64" s="32" t="s">
        <v>261</v>
      </c>
      <c r="C64" s="32" t="s">
        <v>262</v>
      </c>
      <c r="D64" s="32" t="s">
        <v>153</v>
      </c>
      <c r="E64" s="72">
        <v>45945</v>
      </c>
      <c r="F64" s="32" t="s">
        <v>202</v>
      </c>
      <c r="G64" s="88" t="s">
        <v>263</v>
      </c>
      <c r="H64" s="32" t="s">
        <v>264</v>
      </c>
      <c r="I64" s="138">
        <v>3106752303</v>
      </c>
    </row>
    <row r="65" spans="2:9">
      <c r="B65" s="32" t="s">
        <v>265</v>
      </c>
      <c r="C65" s="32" t="s">
        <v>266</v>
      </c>
      <c r="D65" s="32" t="s">
        <v>153</v>
      </c>
      <c r="E65" s="72">
        <v>45945</v>
      </c>
      <c r="F65" s="32" t="s">
        <v>202</v>
      </c>
      <c r="G65" s="88" t="s">
        <v>267</v>
      </c>
      <c r="H65" s="32" t="s">
        <v>268</v>
      </c>
      <c r="I65" s="32">
        <v>3114685177</v>
      </c>
    </row>
    <row r="66" spans="2:9">
      <c r="B66" s="32" t="s">
        <v>269</v>
      </c>
      <c r="C66" s="32" t="s">
        <v>270</v>
      </c>
      <c r="D66" s="32" t="s">
        <v>201</v>
      </c>
      <c r="E66" s="72">
        <v>45946</v>
      </c>
      <c r="F66" s="32" t="s">
        <v>202</v>
      </c>
      <c r="G66" s="88" t="s">
        <v>271</v>
      </c>
      <c r="H66" s="32" t="s">
        <v>272</v>
      </c>
      <c r="I66" s="166" t="s">
        <v>273</v>
      </c>
    </row>
    <row r="67" spans="2:9">
      <c r="B67" s="32" t="s">
        <v>274</v>
      </c>
      <c r="C67" s="32" t="s">
        <v>275</v>
      </c>
      <c r="D67" s="32" t="s">
        <v>201</v>
      </c>
      <c r="E67" s="72">
        <v>45946</v>
      </c>
      <c r="F67" s="32" t="s">
        <v>202</v>
      </c>
      <c r="G67" s="88" t="s">
        <v>276</v>
      </c>
      <c r="H67" s="32" t="s">
        <v>277</v>
      </c>
      <c r="I67" s="32">
        <v>3155492665</v>
      </c>
    </row>
    <row r="68" spans="2:9">
      <c r="B68" s="32" t="s">
        <v>278</v>
      </c>
      <c r="C68" s="32" t="s">
        <v>279</v>
      </c>
      <c r="D68" s="32" t="s">
        <v>153</v>
      </c>
      <c r="E68" s="72">
        <v>45946</v>
      </c>
      <c r="F68" s="32" t="s">
        <v>202</v>
      </c>
      <c r="G68" s="88" t="s">
        <v>280</v>
      </c>
      <c r="H68" s="32" t="s">
        <v>281</v>
      </c>
      <c r="I68" s="32" t="s">
        <v>282</v>
      </c>
    </row>
    <row r="69" spans="2:9">
      <c r="B69" s="32" t="s">
        <v>283</v>
      </c>
      <c r="C69" s="32" t="s">
        <v>284</v>
      </c>
      <c r="D69" s="32" t="s">
        <v>167</v>
      </c>
      <c r="E69" s="72">
        <v>45946</v>
      </c>
      <c r="F69" s="32" t="s">
        <v>202</v>
      </c>
      <c r="G69" s="88" t="s">
        <v>285</v>
      </c>
      <c r="H69" s="32" t="s">
        <v>286</v>
      </c>
      <c r="I69" s="32">
        <v>3153357921</v>
      </c>
    </row>
    <row r="70" spans="2:9">
      <c r="B70" s="32" t="s">
        <v>287</v>
      </c>
      <c r="C70" s="32"/>
      <c r="D70" s="32" t="s">
        <v>153</v>
      </c>
      <c r="E70" s="72">
        <v>45946</v>
      </c>
      <c r="F70" s="32" t="s">
        <v>288</v>
      </c>
      <c r="G70" s="88" t="s">
        <v>289</v>
      </c>
      <c r="H70" s="32"/>
      <c r="I70" s="32"/>
    </row>
    <row r="71" spans="2:9">
      <c r="B71" s="32" t="s">
        <v>290</v>
      </c>
      <c r="C71" s="32"/>
      <c r="D71" s="32" t="s">
        <v>167</v>
      </c>
      <c r="E71" s="72">
        <v>45946</v>
      </c>
      <c r="F71" s="32" t="s">
        <v>288</v>
      </c>
      <c r="G71" s="88" t="s">
        <v>291</v>
      </c>
      <c r="H71" s="32"/>
      <c r="I71" s="32"/>
    </row>
    <row r="72" spans="2:9">
      <c r="B72" s="32" t="s">
        <v>292</v>
      </c>
      <c r="C72" s="32"/>
      <c r="D72" s="32" t="s">
        <v>167</v>
      </c>
      <c r="E72" s="72">
        <v>45946</v>
      </c>
      <c r="F72" s="32" t="s">
        <v>288</v>
      </c>
      <c r="G72" s="88" t="s">
        <v>293</v>
      </c>
      <c r="H72" s="32"/>
      <c r="I72" s="32"/>
    </row>
    <row r="73" spans="2:9">
      <c r="B73" s="32" t="s">
        <v>294</v>
      </c>
      <c r="C73" s="32"/>
      <c r="D73" s="32" t="s">
        <v>167</v>
      </c>
      <c r="E73" s="72">
        <v>45946</v>
      </c>
      <c r="F73" s="32" t="s">
        <v>288</v>
      </c>
      <c r="G73" s="88" t="s">
        <v>295</v>
      </c>
      <c r="H73" s="32"/>
      <c r="I73" s="32"/>
    </row>
    <row r="74" spans="2:9">
      <c r="B74" s="32" t="s">
        <v>296</v>
      </c>
      <c r="C74" s="32"/>
      <c r="D74" s="32" t="s">
        <v>167</v>
      </c>
      <c r="E74" s="72">
        <v>45946</v>
      </c>
      <c r="F74" s="32" t="s">
        <v>288</v>
      </c>
      <c r="G74" s="88" t="s">
        <v>297</v>
      </c>
      <c r="H74" s="32"/>
      <c r="I74" s="32"/>
    </row>
    <row r="75" spans="2:9">
      <c r="B75" s="32" t="s">
        <v>298</v>
      </c>
      <c r="C75" s="88"/>
      <c r="D75" s="32" t="s">
        <v>167</v>
      </c>
      <c r="E75" s="72">
        <v>45946</v>
      </c>
      <c r="F75" s="32" t="s">
        <v>288</v>
      </c>
      <c r="G75" s="88" t="s">
        <v>299</v>
      </c>
      <c r="H75" s="32"/>
      <c r="I75" s="32"/>
    </row>
    <row r="76" spans="2:9">
      <c r="B76" s="32" t="s">
        <v>140</v>
      </c>
      <c r="C76" s="32"/>
      <c r="D76" s="32" t="s">
        <v>167</v>
      </c>
      <c r="E76" s="72">
        <v>45946</v>
      </c>
      <c r="F76" s="32" t="s">
        <v>288</v>
      </c>
      <c r="G76" s="88" t="s">
        <v>300</v>
      </c>
      <c r="H76" s="32"/>
      <c r="I76" s="32"/>
    </row>
    <row r="77" spans="2:9">
      <c r="B77" s="32" t="s">
        <v>301</v>
      </c>
      <c r="C77" s="32"/>
      <c r="D77" s="32" t="s">
        <v>167</v>
      </c>
      <c r="E77" s="72">
        <v>45946</v>
      </c>
      <c r="F77" s="32" t="s">
        <v>288</v>
      </c>
      <c r="G77" s="88" t="s">
        <v>302</v>
      </c>
      <c r="H77" s="32"/>
      <c r="I77" s="32"/>
    </row>
    <row r="78" spans="2:9">
      <c r="B78" s="32"/>
      <c r="C78" s="32"/>
      <c r="D78" s="32"/>
      <c r="E78" s="72"/>
      <c r="F78" s="32"/>
      <c r="G78" s="88"/>
      <c r="H78" s="32"/>
      <c r="I78" s="32"/>
    </row>
    <row r="79" spans="2:9">
      <c r="B79" s="32"/>
      <c r="C79" s="32"/>
      <c r="D79" s="32"/>
      <c r="E79" s="72"/>
      <c r="F79" s="32"/>
      <c r="G79" s="32"/>
      <c r="H79" s="32"/>
      <c r="I79" s="32"/>
    </row>
    <row r="80" spans="2:9">
      <c r="B80" s="32"/>
      <c r="C80" s="32"/>
      <c r="D80" s="32"/>
      <c r="E80" s="72"/>
      <c r="F80" s="32"/>
      <c r="G80" s="71"/>
      <c r="H80" s="32"/>
      <c r="I80" s="32"/>
    </row>
    <row r="81" spans="2:9">
      <c r="B81" s="32"/>
      <c r="C81" s="32"/>
      <c r="D81" s="32"/>
      <c r="E81" s="32"/>
      <c r="F81" s="32"/>
      <c r="G81" s="32"/>
      <c r="H81" s="32"/>
      <c r="I81" s="32"/>
    </row>
    <row r="82" spans="2:9">
      <c r="B82" s="32"/>
      <c r="C82" s="32"/>
      <c r="D82" s="32"/>
      <c r="E82" s="32"/>
      <c r="F82" s="32"/>
      <c r="G82" s="32"/>
      <c r="H82" s="32"/>
      <c r="I82" s="32"/>
    </row>
    <row r="83" spans="2:9">
      <c r="B83" s="32"/>
      <c r="C83" s="32"/>
      <c r="D83" s="32"/>
      <c r="E83" s="32"/>
      <c r="F83" s="32"/>
      <c r="G83" s="32"/>
      <c r="H83" s="32"/>
      <c r="I83" s="32"/>
    </row>
    <row r="84" spans="2:9">
      <c r="B84" s="32"/>
      <c r="C84" s="32"/>
      <c r="D84" s="32"/>
      <c r="E84" s="32"/>
      <c r="F84" s="32"/>
      <c r="G84" s="32"/>
      <c r="H84" s="32"/>
      <c r="I84" s="32"/>
    </row>
    <row r="85" spans="2:9">
      <c r="B85" s="32"/>
      <c r="C85" s="32"/>
      <c r="D85" s="32"/>
      <c r="E85" s="32"/>
      <c r="F85" s="32" t="s">
        <v>303</v>
      </c>
      <c r="G85" s="32"/>
      <c r="H85" s="32"/>
      <c r="I85" s="32"/>
    </row>
    <row r="86" spans="2:9">
      <c r="B86" s="32"/>
      <c r="C86" s="32"/>
      <c r="D86" s="32"/>
      <c r="E86" s="32"/>
      <c r="F86" s="32" t="s">
        <v>304</v>
      </c>
      <c r="G86" s="32"/>
      <c r="H86" s="32"/>
      <c r="I86" s="32"/>
    </row>
    <row r="87" spans="2:9">
      <c r="B87" s="32"/>
      <c r="C87" s="32"/>
      <c r="D87" s="32"/>
      <c r="E87" s="32"/>
      <c r="F87" s="32"/>
      <c r="G87" s="32"/>
      <c r="H87" s="32"/>
      <c r="I87" s="32"/>
    </row>
    <row r="88" spans="2:9">
      <c r="B88" s="32"/>
      <c r="C88" s="32"/>
      <c r="D88" s="32"/>
      <c r="E88" s="32"/>
      <c r="F88" s="32"/>
      <c r="G88" s="32"/>
      <c r="H88" s="32"/>
      <c r="I88" s="32"/>
    </row>
    <row r="89" spans="2:9">
      <c r="B89" s="32"/>
      <c r="C89" s="32"/>
      <c r="D89" s="32"/>
      <c r="E89" s="32"/>
      <c r="F89" s="32"/>
      <c r="G89" s="32"/>
      <c r="H89" s="32"/>
      <c r="I89" s="32"/>
    </row>
    <row r="90" spans="2:9">
      <c r="B90" s="32"/>
      <c r="C90" s="32"/>
      <c r="D90" s="32"/>
      <c r="E90" s="32"/>
      <c r="F90" s="32"/>
      <c r="G90" s="32"/>
      <c r="H90" s="32"/>
      <c r="I90" s="32"/>
    </row>
    <row r="91" spans="2:9">
      <c r="B91" s="32"/>
      <c r="C91" s="32"/>
      <c r="D91" s="32"/>
      <c r="E91" s="32"/>
      <c r="F91" s="32"/>
      <c r="G91" s="32"/>
      <c r="H91" s="32"/>
      <c r="I91" s="32"/>
    </row>
    <row r="92" spans="2:9">
      <c r="B92" s="32"/>
      <c r="C92" s="32"/>
      <c r="D92" s="32"/>
      <c r="E92" s="32"/>
      <c r="F92" s="32"/>
      <c r="G92" s="32"/>
      <c r="H92" s="32"/>
      <c r="I92" s="32"/>
    </row>
    <row r="93" spans="2:9">
      <c r="B93" s="32"/>
      <c r="C93" s="32"/>
      <c r="D93" s="32"/>
      <c r="E93" s="32"/>
      <c r="F93" s="32"/>
      <c r="G93" s="32"/>
      <c r="H93" s="32"/>
      <c r="I93" s="32"/>
    </row>
    <row r="94" spans="2:9">
      <c r="B94" s="32"/>
      <c r="C94" s="32"/>
      <c r="D94" s="32"/>
      <c r="E94" s="32"/>
      <c r="F94" s="32"/>
      <c r="G94" s="32"/>
      <c r="H94" s="32"/>
      <c r="I94" s="32"/>
    </row>
    <row r="95" spans="2:9">
      <c r="B95" s="32"/>
      <c r="C95" s="32"/>
      <c r="D95" s="32"/>
      <c r="E95" s="32"/>
      <c r="F95" s="32"/>
      <c r="G95" s="32"/>
      <c r="H95" s="32"/>
      <c r="I95" s="32"/>
    </row>
    <row r="96" spans="2:9">
      <c r="B96" s="32"/>
      <c r="C96" s="32"/>
      <c r="D96" s="32"/>
      <c r="E96" s="32"/>
      <c r="F96" s="32"/>
      <c r="G96" s="32"/>
      <c r="H96" s="32"/>
      <c r="I96" s="32"/>
    </row>
    <row r="97" spans="2:9">
      <c r="B97" s="32"/>
      <c r="C97" s="32"/>
      <c r="D97" s="32"/>
      <c r="E97" s="32"/>
      <c r="F97" s="32"/>
      <c r="G97" s="32"/>
      <c r="H97" s="32"/>
      <c r="I97" s="32"/>
    </row>
    <row r="98" spans="2:9">
      <c r="B98" s="32"/>
      <c r="C98" s="32"/>
      <c r="D98" s="32"/>
      <c r="E98" s="32"/>
      <c r="F98" s="32"/>
      <c r="G98" s="32"/>
      <c r="H98" s="32"/>
      <c r="I98" s="32"/>
    </row>
    <row r="99" spans="2:9">
      <c r="B99" s="32"/>
      <c r="C99" s="32"/>
      <c r="D99" s="32"/>
      <c r="E99" s="32"/>
      <c r="F99" s="32"/>
      <c r="G99" s="32"/>
      <c r="H99" s="32"/>
      <c r="I99" s="32"/>
    </row>
    <row r="100" spans="2:9">
      <c r="B100" s="32"/>
      <c r="C100" s="32"/>
      <c r="D100" s="32"/>
      <c r="E100" s="32"/>
      <c r="F100" s="32"/>
      <c r="G100" s="32"/>
      <c r="H100" s="32"/>
      <c r="I100" s="32"/>
    </row>
    <row r="101" spans="2:9">
      <c r="B101" s="32"/>
      <c r="C101" s="32"/>
      <c r="D101" s="32"/>
      <c r="E101" s="32"/>
      <c r="F101" s="32"/>
      <c r="G101" s="32"/>
      <c r="H101" s="32"/>
      <c r="I101" s="32"/>
    </row>
    <row r="102" spans="2:9">
      <c r="B102" s="32"/>
      <c r="C102" s="32"/>
      <c r="D102" s="32"/>
      <c r="E102" s="32"/>
      <c r="F102" s="32"/>
      <c r="G102" s="32"/>
      <c r="H102" s="32"/>
      <c r="I102" s="32"/>
    </row>
    <row r="103" spans="2:9">
      <c r="B103" s="32"/>
      <c r="C103" s="32"/>
      <c r="D103" s="32"/>
      <c r="E103" s="32"/>
      <c r="F103" s="32"/>
      <c r="G103" s="32"/>
      <c r="H103" s="32"/>
      <c r="I103" s="32"/>
    </row>
    <row r="104" spans="2:9">
      <c r="B104" s="32"/>
      <c r="C104" s="32"/>
      <c r="D104" s="32"/>
      <c r="E104" s="32"/>
      <c r="F104" s="32"/>
      <c r="G104" s="32"/>
      <c r="H104" s="32"/>
      <c r="I104" s="32"/>
    </row>
    <row r="105" spans="2:9">
      <c r="B105" s="32"/>
      <c r="C105" s="32"/>
      <c r="D105" s="32"/>
      <c r="E105" s="32"/>
      <c r="F105" s="32"/>
      <c r="G105" s="32"/>
      <c r="H105" s="32"/>
      <c r="I105" s="32"/>
    </row>
    <row r="106" spans="2:9">
      <c r="B106" s="32"/>
      <c r="C106" s="32"/>
      <c r="D106" s="32"/>
      <c r="E106" s="32"/>
      <c r="F106" s="32"/>
      <c r="G106" s="32"/>
      <c r="H106" s="32"/>
      <c r="I106" s="32"/>
    </row>
    <row r="107" spans="2:9">
      <c r="B107" s="32"/>
      <c r="C107" s="32"/>
      <c r="D107" s="32"/>
      <c r="E107" s="32"/>
      <c r="F107" s="32"/>
      <c r="G107" s="32"/>
      <c r="H107" s="32"/>
      <c r="I107" s="32"/>
    </row>
    <row r="108" spans="2:9">
      <c r="B108" s="32"/>
      <c r="C108" s="32"/>
      <c r="D108" s="32"/>
      <c r="E108" s="32"/>
      <c r="F108" s="32"/>
      <c r="G108" s="32"/>
      <c r="H108" s="32"/>
      <c r="I108" s="32"/>
    </row>
    <row r="109" spans="2:9">
      <c r="B109" s="32"/>
      <c r="C109" s="32"/>
      <c r="D109" s="32"/>
      <c r="E109" s="32"/>
      <c r="F109" s="32"/>
      <c r="G109" s="32"/>
      <c r="H109" s="32"/>
      <c r="I109" s="32"/>
    </row>
    <row r="110" spans="2:9">
      <c r="B110" s="32"/>
      <c r="C110" s="32"/>
      <c r="D110" s="32"/>
      <c r="E110" s="32"/>
      <c r="F110" s="32"/>
      <c r="G110" s="32"/>
      <c r="H110" s="32"/>
      <c r="I110" s="32"/>
    </row>
    <row r="111" spans="2:9">
      <c r="B111" s="32"/>
      <c r="C111" s="32"/>
      <c r="D111" s="32"/>
      <c r="E111" s="32"/>
      <c r="F111" s="32"/>
      <c r="G111" s="32"/>
      <c r="H111" s="32"/>
      <c r="I111" s="32"/>
    </row>
    <row r="112" spans="2:9">
      <c r="B112" s="32"/>
      <c r="C112" s="32"/>
      <c r="D112" s="32"/>
      <c r="E112" s="32"/>
      <c r="F112" s="32"/>
      <c r="G112" s="32"/>
      <c r="H112" s="32"/>
      <c r="I112" s="32"/>
    </row>
  </sheetData>
  <mergeCells count="1">
    <mergeCell ref="B2:I3"/>
  </mergeCells>
  <hyperlinks>
    <hyperlink ref="G5" r:id="rId1" xr:uid="{00000000-0004-0000-0000-000000000000}"/>
    <hyperlink ref="G7" r:id="rId2" xr:uid="{00000000-0004-0000-0000-000001000000}"/>
    <hyperlink ref="G10" r:id="rId3" xr:uid="{00000000-0004-0000-0000-000002000000}"/>
    <hyperlink ref="G14" r:id="rId4" xr:uid="{00000000-0004-0000-0000-000003000000}"/>
    <hyperlink ref="G15" r:id="rId5" xr:uid="{00000000-0004-0000-0000-000004000000}"/>
    <hyperlink ref="G16" r:id="rId6" xr:uid="{00000000-0004-0000-0000-000005000000}"/>
    <hyperlink ref="G17" r:id="rId7" xr:uid="{00000000-0004-0000-0000-000006000000}"/>
    <hyperlink ref="G18" r:id="rId8" xr:uid="{00000000-0004-0000-0000-000007000000}"/>
    <hyperlink ref="G20" r:id="rId9" xr:uid="{00000000-0004-0000-0000-000008000000}"/>
    <hyperlink ref="G24" r:id="rId10" xr:uid="{00000000-0004-0000-0000-000009000000}"/>
    <hyperlink ref="G25" r:id="rId11" xr:uid="{00000000-0004-0000-0000-00000A000000}"/>
    <hyperlink ref="G23" r:id="rId12" xr:uid="{00000000-0004-0000-0000-00000B000000}"/>
    <hyperlink ref="G27" r:id="rId13" xr:uid="{00000000-0004-0000-0000-00000C000000}"/>
    <hyperlink ref="G28" r:id="rId14" xr:uid="{00000000-0004-0000-0000-00000D000000}"/>
    <hyperlink ref="G29" r:id="rId15" xr:uid="{00000000-0004-0000-0000-00000E000000}"/>
    <hyperlink ref="G30" r:id="rId16" xr:uid="{00000000-0004-0000-0000-00000F000000}"/>
    <hyperlink ref="G31" r:id="rId17" xr:uid="{00000000-0004-0000-0000-000010000000}"/>
    <hyperlink ref="G38" r:id="rId18" xr:uid="{00000000-0004-0000-0000-000011000000}"/>
    <hyperlink ref="G39" r:id="rId19" xr:uid="{00000000-0004-0000-0000-000012000000}"/>
    <hyperlink ref="G40" r:id="rId20" xr:uid="{00000000-0004-0000-0000-000013000000}"/>
    <hyperlink ref="G41" r:id="rId21" xr:uid="{00000000-0004-0000-0000-000014000000}"/>
    <hyperlink ref="G42" r:id="rId22" xr:uid="{00000000-0004-0000-0000-000015000000}"/>
    <hyperlink ref="G43" r:id="rId23" xr:uid="{00000000-0004-0000-0000-000016000000}"/>
    <hyperlink ref="G45" r:id="rId24" xr:uid="{00000000-0004-0000-0000-000017000000}"/>
    <hyperlink ref="G46" r:id="rId25" xr:uid="{00000000-0004-0000-0000-000018000000}"/>
    <hyperlink ref="G47" r:id="rId26" xr:uid="{00000000-0004-0000-0000-000019000000}"/>
    <hyperlink ref="G48" r:id="rId27" xr:uid="{00000000-0004-0000-0000-00001A000000}"/>
    <hyperlink ref="G49" r:id="rId28" xr:uid="{00000000-0004-0000-0000-00001B000000}"/>
    <hyperlink ref="G50" r:id="rId29" xr:uid="{00000000-0004-0000-0000-00001C000000}"/>
    <hyperlink ref="G54" r:id="rId30" xr:uid="{00000000-0004-0000-0000-00001D000000}"/>
    <hyperlink ref="G53" r:id="rId31" xr:uid="{00000000-0004-0000-0000-00001E000000}"/>
    <hyperlink ref="G51" r:id="rId32" xr:uid="{00000000-0004-0000-0000-00001F000000}"/>
    <hyperlink ref="G52" r:id="rId33" xr:uid="{00000000-0004-0000-0000-000020000000}"/>
    <hyperlink ref="G33" r:id="rId34" xr:uid="{00000000-0004-0000-0000-000021000000}"/>
    <hyperlink ref="G35" r:id="rId35" xr:uid="{00000000-0004-0000-0000-000022000000}"/>
    <hyperlink ref="G36" r:id="rId36" xr:uid="{00000000-0004-0000-0000-000023000000}"/>
    <hyperlink ref="G37" r:id="rId37" xr:uid="{00000000-0004-0000-0000-000024000000}"/>
    <hyperlink ref="G26" r:id="rId38" xr:uid="{00000000-0004-0000-0000-000025000000}"/>
    <hyperlink ref="G55" r:id="rId39" xr:uid="{00000000-0004-0000-0000-000026000000}"/>
    <hyperlink ref="G56" r:id="rId40" xr:uid="{00000000-0004-0000-0000-000027000000}"/>
    <hyperlink ref="G57" r:id="rId41" xr:uid="{00000000-0004-0000-0000-000028000000}"/>
    <hyperlink ref="G58" r:id="rId42" xr:uid="{00000000-0004-0000-0000-000029000000}"/>
    <hyperlink ref="G59" r:id="rId43" xr:uid="{00000000-0004-0000-0000-00002A000000}"/>
    <hyperlink ref="G60" r:id="rId44" xr:uid="{00000000-0004-0000-0000-00002B000000}"/>
    <hyperlink ref="G61" r:id="rId45" xr:uid="{00000000-0004-0000-0000-00002C000000}"/>
    <hyperlink ref="G62" r:id="rId46" xr:uid="{00000000-0004-0000-0000-00002D000000}"/>
    <hyperlink ref="G63" r:id="rId47" xr:uid="{00000000-0004-0000-0000-00002E000000}"/>
    <hyperlink ref="G70" r:id="rId48" display="https://encarguelo.com/producto/B0CQVL67J9/orico-1tb-portable-ssd-up-to-2000mbs-external-solid-state-drive-usb-32-gen-2x2-20gbps-with-2-in-1-usb-c-cable-compatibility-with-macbook-ipad-iphone-15-pssd-a20?srsltid=AfmBOooiX0naEdI1YDaTHLKldMsUqHyvt7oCiqjXFm084YOE91LDk68vsnI" xr:uid="{00000000-0004-0000-0000-00002F000000}"/>
    <hyperlink ref="G71" r:id="rId49" location="is_advertising=true&amp;searchVariation=MCO21325728&amp;backend_model=search-backend&amp;position=2&amp;search_layout=stack&amp;type=pad&amp;tracking_id=e5ba7350-61f4-4537-a413-dc56c8c0fd7a&amp;ad_domain=VQCATCORE_LST&amp;ad_position=2&amp;ad_click_id=NTU5NDdmNTUtYTllYi00ZDgyLWFjYWQtMDI3NTAyNmJiZmQ1" display="https://www.mercadolibre.com.co/maxell-memoria-usb-flix-32gb-negromorado-30-color-violeta/p/MCO21325728?pdp_filters=item_id:MCO1914363832#is_advertising=true&amp;searchVariation=MCO21325728&amp;backend_model=search-backend&amp;position=2&amp;search_layout=stack&amp;type=pad&amp;tracking_id=e5ba7350-61f4-4537-a413-dc56c8c0fd7a&amp;ad_domain=VQCATCORE_LST&amp;ad_position=2&amp;ad_click_id=NTU5NDdmNTUtYTllYi00ZDgyLWFjYWQtMDI3NTAyNmJiZmQ1" xr:uid="{00000000-0004-0000-0000-000030000000}"/>
    <hyperlink ref="G72" r:id="rId50" xr:uid="{00000000-0004-0000-0000-000031000000}"/>
    <hyperlink ref="G64" r:id="rId51" xr:uid="{00000000-0004-0000-0000-000032000000}"/>
    <hyperlink ref="G65" r:id="rId52" xr:uid="{00000000-0004-0000-0000-000033000000}"/>
    <hyperlink ref="G66" r:id="rId53" xr:uid="{00000000-0004-0000-0000-000034000000}"/>
    <hyperlink ref="G67" r:id="rId54" xr:uid="{00000000-0004-0000-0000-000035000000}"/>
    <hyperlink ref="G73" r:id="rId55" display="https://www.alkosto.com/memoria-usb-exodia-kingston-128gb-32/p/740617309928?fuente=google&amp;medio=cpc&amp;campaign=AK_COL_MAX_PEF_CPC_AON_VJ_TLP_Accesorios-Videojuegos-AON_PAC&amp;keyword=&amp;gad_source=1&amp;gad_campaignid=17338992415&amp;gbraid=0AAAAADlnVbguUGxoOk0YXl8J-GZqgI3YD&amp;gclid=CjwKCAjwr8LHBhBKEiwAy47uUieGuhHBPO7cuckZoNdoT2NJS_6Jtb3Kc3a6_VCW5S3yKDhPQLU2qRoCvTIQAvD_BwE" xr:uid="{00000000-0004-0000-0000-000036000000}"/>
    <hyperlink ref="G74" r:id="rId56" xr:uid="{00000000-0004-0000-0000-000037000000}"/>
    <hyperlink ref="G75" r:id="rId57" xr:uid="{00000000-0004-0000-0000-000038000000}"/>
    <hyperlink ref="G76" r:id="rId58" xr:uid="{00000000-0004-0000-0000-000039000000}"/>
    <hyperlink ref="G77" r:id="rId59" xr:uid="{00000000-0004-0000-0000-00003A000000}"/>
    <hyperlink ref="G68" r:id="rId60" xr:uid="{00000000-0004-0000-0000-00003B000000}"/>
    <hyperlink ref="G69" r:id="rId61" xr:uid="{00000000-0004-0000-0000-00003C000000}"/>
    <hyperlink ref="H69" r:id="rId62" display="jugandoyeducando@hotmail.com" xr:uid="{00000000-0004-0000-0000-00003D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B1:AC85"/>
  <sheetViews>
    <sheetView tabSelected="1" topLeftCell="F47" zoomScale="96" zoomScaleNormal="96" workbookViewId="0">
      <selection activeCell="I53" sqref="I53"/>
    </sheetView>
  </sheetViews>
  <sheetFormatPr defaultColWidth="11.5703125" defaultRowHeight="15"/>
  <cols>
    <col min="1" max="1" width="3.140625" style="2" customWidth="1"/>
    <col min="2" max="2" width="13" style="2" customWidth="1"/>
    <col min="3" max="3" width="29.42578125" style="2" customWidth="1"/>
    <col min="4" max="4" width="98.85546875" style="2" customWidth="1"/>
    <col min="5" max="5" width="15.28515625" style="2" customWidth="1"/>
    <col min="6" max="6" width="12.7109375" style="2" customWidth="1"/>
    <col min="7" max="7" width="11.5703125" style="2"/>
    <col min="8" max="8" width="20.28515625" style="3" customWidth="1"/>
    <col min="9" max="9" width="18.85546875" style="33" customWidth="1"/>
    <col min="10" max="10" width="21.140625" style="33" customWidth="1"/>
    <col min="11" max="11" width="18.28515625" style="33" customWidth="1"/>
    <col min="12" max="12" width="20" style="33" customWidth="1"/>
    <col min="13" max="13" width="20.28515625" style="3" customWidth="1"/>
    <col min="14" max="14" width="14.28515625" style="41" customWidth="1"/>
    <col min="15" max="15" width="16.42578125" style="41" customWidth="1"/>
    <col min="16" max="16" width="14.42578125" style="41" customWidth="1"/>
    <col min="17" max="17" width="20.140625" style="41" customWidth="1"/>
    <col min="18" max="18" width="20.28515625" style="2" customWidth="1"/>
    <col min="19" max="19" width="14" style="41" customWidth="1"/>
    <col min="20" max="20" width="13.42578125" style="41" customWidth="1"/>
    <col min="21" max="21" width="15.5703125" style="41" customWidth="1"/>
    <col min="22" max="22" width="19.42578125" style="41" customWidth="1"/>
    <col min="23" max="27" width="18.5703125" style="2" customWidth="1"/>
    <col min="28" max="16384" width="11.5703125" style="2"/>
  </cols>
  <sheetData>
    <row r="1" spans="2:27" ht="15.75" thickBot="1"/>
    <row r="2" spans="2:27">
      <c r="B2" s="176"/>
      <c r="C2" s="177"/>
      <c r="D2" s="177"/>
      <c r="E2" s="177"/>
      <c r="F2" s="177"/>
      <c r="G2" s="182"/>
      <c r="H2" s="176" t="s">
        <v>305</v>
      </c>
      <c r="I2" s="177"/>
      <c r="J2" s="177"/>
      <c r="K2" s="177"/>
      <c r="L2" s="182"/>
      <c r="M2" s="176" t="s">
        <v>306</v>
      </c>
      <c r="N2" s="177"/>
      <c r="O2" s="177"/>
      <c r="P2" s="177"/>
      <c r="Q2" s="182"/>
      <c r="R2" s="176" t="s">
        <v>307</v>
      </c>
      <c r="S2" s="177"/>
      <c r="T2" s="177"/>
      <c r="U2" s="177"/>
      <c r="V2" s="178"/>
    </row>
    <row r="3" spans="2:27" ht="30.75" thickBot="1">
      <c r="B3" s="26" t="s">
        <v>308</v>
      </c>
      <c r="C3" s="27">
        <v>2916</v>
      </c>
      <c r="D3" s="28" t="s">
        <v>309</v>
      </c>
      <c r="E3" s="184"/>
      <c r="F3" s="184"/>
      <c r="G3" s="185"/>
      <c r="H3" s="179"/>
      <c r="I3" s="180"/>
      <c r="J3" s="180"/>
      <c r="K3" s="180"/>
      <c r="L3" s="183"/>
      <c r="M3" s="179"/>
      <c r="N3" s="180"/>
      <c r="O3" s="180"/>
      <c r="P3" s="180"/>
      <c r="Q3" s="183"/>
      <c r="R3" s="179"/>
      <c r="S3" s="180"/>
      <c r="T3" s="180"/>
      <c r="U3" s="180"/>
      <c r="V3" s="181"/>
    </row>
    <row r="4" spans="2:27" ht="48.75" customHeight="1" thickBot="1">
      <c r="B4" s="14" t="s">
        <v>310</v>
      </c>
      <c r="C4" s="15" t="s">
        <v>311</v>
      </c>
      <c r="D4" s="15" t="s">
        <v>312</v>
      </c>
      <c r="E4" s="29" t="s">
        <v>313</v>
      </c>
      <c r="F4" s="29" t="s">
        <v>314</v>
      </c>
      <c r="G4" s="30" t="s">
        <v>315</v>
      </c>
      <c r="H4" s="31" t="s">
        <v>316</v>
      </c>
      <c r="I4" s="34" t="s">
        <v>317</v>
      </c>
      <c r="J4" s="34" t="s">
        <v>318</v>
      </c>
      <c r="K4" s="34" t="s">
        <v>319</v>
      </c>
      <c r="L4" s="35" t="s">
        <v>320</v>
      </c>
      <c r="M4" s="31" t="s">
        <v>316</v>
      </c>
      <c r="N4" s="42" t="s">
        <v>317</v>
      </c>
      <c r="O4" s="42" t="s">
        <v>318</v>
      </c>
      <c r="P4" s="42" t="s">
        <v>319</v>
      </c>
      <c r="Q4" s="43" t="s">
        <v>320</v>
      </c>
      <c r="R4" s="31" t="s">
        <v>316</v>
      </c>
      <c r="S4" s="42" t="s">
        <v>317</v>
      </c>
      <c r="T4" s="42" t="s">
        <v>318</v>
      </c>
      <c r="U4" s="42" t="s">
        <v>319</v>
      </c>
      <c r="V4" s="43" t="s">
        <v>320</v>
      </c>
      <c r="W4" s="14" t="s">
        <v>321</v>
      </c>
      <c r="X4" s="15" t="s">
        <v>322</v>
      </c>
      <c r="Y4" s="15" t="s">
        <v>323</v>
      </c>
      <c r="Z4" s="15" t="s">
        <v>324</v>
      </c>
      <c r="AA4" s="16" t="s">
        <v>325</v>
      </c>
    </row>
    <row r="5" spans="2:27" ht="48.75" customHeight="1">
      <c r="B5" s="22">
        <v>1</v>
      </c>
      <c r="C5" s="61" t="s">
        <v>326</v>
      </c>
      <c r="D5" s="59" t="s">
        <v>327</v>
      </c>
      <c r="E5" s="1" t="s">
        <v>328</v>
      </c>
      <c r="F5" s="22">
        <v>1</v>
      </c>
      <c r="G5" s="66" t="s">
        <v>329</v>
      </c>
      <c r="H5" s="38" t="s">
        <v>14</v>
      </c>
      <c r="I5" s="39">
        <v>1275000</v>
      </c>
      <c r="J5" s="39">
        <f>+ROUND(I5*0.19,0)</f>
        <v>242250</v>
      </c>
      <c r="K5" s="48">
        <f>+I5+J5</f>
        <v>1517250</v>
      </c>
      <c r="L5" s="40">
        <f>+K5*$F5</f>
        <v>1517250</v>
      </c>
      <c r="M5" s="49" t="s">
        <v>20</v>
      </c>
      <c r="N5" s="24">
        <v>850000</v>
      </c>
      <c r="O5" s="24">
        <f>+ROUND(N5*0.19,0)</f>
        <v>161500</v>
      </c>
      <c r="P5" s="50">
        <f>+N5+O5</f>
        <v>1011500</v>
      </c>
      <c r="Q5" s="47">
        <f>+P5*$F5</f>
        <v>1011500</v>
      </c>
      <c r="R5" s="51" t="s">
        <v>102</v>
      </c>
      <c r="S5" s="24">
        <v>1030000</v>
      </c>
      <c r="T5" s="24">
        <f>+ROUND(S5*0.19,0)</f>
        <v>195700</v>
      </c>
      <c r="U5" s="52">
        <f>+S5+T5</f>
        <v>1225700</v>
      </c>
      <c r="V5" s="46">
        <f>+U5*$F5</f>
        <v>1225700</v>
      </c>
      <c r="W5" s="12">
        <f>+ROUND(AVERAGE(K5,P5,U5),0)</f>
        <v>1251483</v>
      </c>
      <c r="X5" s="9">
        <f>+ROUND(_xlfn.STDEV.P(K5,P5,U5),0)</f>
        <v>207275</v>
      </c>
      <c r="Y5" s="10">
        <f>+X5/W5</f>
        <v>0.16562350427452871</v>
      </c>
      <c r="Z5" s="11">
        <f>+W5+X5</f>
        <v>1458758</v>
      </c>
      <c r="AA5" s="13">
        <f>+W5-X5</f>
        <v>1044208</v>
      </c>
    </row>
    <row r="6" spans="2:27" ht="48.75" customHeight="1">
      <c r="B6" s="6">
        <v>3</v>
      </c>
      <c r="C6" s="61" t="s">
        <v>330</v>
      </c>
      <c r="D6" s="59" t="s">
        <v>331</v>
      </c>
      <c r="E6" s="1" t="s">
        <v>328</v>
      </c>
      <c r="F6" s="6">
        <v>1</v>
      </c>
      <c r="G6" s="7" t="s">
        <v>329</v>
      </c>
      <c r="H6" s="8" t="s">
        <v>24</v>
      </c>
      <c r="I6" s="36">
        <v>175000</v>
      </c>
      <c r="J6" s="36">
        <f t="shared" ref="J6:J53" si="0">+ROUND(I6*0.19,0)</f>
        <v>33250</v>
      </c>
      <c r="K6" s="54">
        <f>+I6+J6</f>
        <v>208250</v>
      </c>
      <c r="L6" s="37">
        <f t="shared" ref="L6:L53" si="1">+K6*F6</f>
        <v>208250</v>
      </c>
      <c r="M6" s="55" t="s">
        <v>119</v>
      </c>
      <c r="N6" s="21">
        <v>225000</v>
      </c>
      <c r="O6" s="21">
        <f t="shared" ref="O6:O53" si="2">+ROUND(N6*0.19,0)</f>
        <v>42750</v>
      </c>
      <c r="P6" s="56">
        <f>+O6+N6</f>
        <v>267750</v>
      </c>
      <c r="Q6" s="45">
        <f t="shared" ref="Q6:Q53" si="3">+P6*$F6</f>
        <v>267750</v>
      </c>
      <c r="R6" s="58" t="s">
        <v>332</v>
      </c>
      <c r="S6" s="21">
        <v>200000</v>
      </c>
      <c r="T6" s="21">
        <f t="shared" ref="T6:T53" si="4">+ROUND(S6*0.19,0)</f>
        <v>38000</v>
      </c>
      <c r="U6" s="57">
        <f>+T6+S6</f>
        <v>238000</v>
      </c>
      <c r="V6" s="44">
        <f t="shared" ref="V6:V53" si="5">+U6*$F6</f>
        <v>238000</v>
      </c>
      <c r="W6" s="12">
        <f t="shared" ref="W6:W53" si="6">+ROUND(AVERAGE(K6,P6,U6),0)</f>
        <v>238000</v>
      </c>
      <c r="X6" s="9">
        <f t="shared" ref="X6:X53" si="7">+ROUND(_xlfn.STDEV.P(K6,P6,U6),0)</f>
        <v>24291</v>
      </c>
      <c r="Y6" s="10">
        <f t="shared" ref="Y6:Y53" si="8">+X6/W6</f>
        <v>0.10206302521008404</v>
      </c>
      <c r="Z6" s="11">
        <f t="shared" ref="Z6:Z53" si="9">+W6+X6</f>
        <v>262291</v>
      </c>
      <c r="AA6" s="13">
        <f t="shared" ref="AA6:AA53" si="10">+W6-X6</f>
        <v>213709</v>
      </c>
    </row>
    <row r="7" spans="2:27" ht="120">
      <c r="B7" s="6">
        <v>4</v>
      </c>
      <c r="C7" s="61" t="s">
        <v>333</v>
      </c>
      <c r="D7" s="168" t="s">
        <v>334</v>
      </c>
      <c r="E7" s="1" t="s">
        <v>335</v>
      </c>
      <c r="F7" s="6">
        <v>1</v>
      </c>
      <c r="G7" s="7" t="s">
        <v>329</v>
      </c>
      <c r="H7" s="8" t="s">
        <v>336</v>
      </c>
      <c r="I7" s="21">
        <f>180000*6</f>
        <v>1080000</v>
      </c>
      <c r="J7" s="21">
        <f t="shared" si="0"/>
        <v>205200</v>
      </c>
      <c r="K7" s="57">
        <f>+I7+J7</f>
        <v>1285200</v>
      </c>
      <c r="L7" s="45">
        <f t="shared" si="1"/>
        <v>1285200</v>
      </c>
      <c r="M7" s="8" t="s">
        <v>337</v>
      </c>
      <c r="N7" s="21">
        <f>119880*6</f>
        <v>719280</v>
      </c>
      <c r="O7" s="21">
        <f t="shared" si="2"/>
        <v>136663</v>
      </c>
      <c r="P7" s="56">
        <f>+N7+O7</f>
        <v>855943</v>
      </c>
      <c r="Q7" s="45">
        <f>+P7*$F7</f>
        <v>855943</v>
      </c>
      <c r="R7" s="60" t="s">
        <v>338</v>
      </c>
      <c r="S7" s="21">
        <f>210000*6</f>
        <v>1260000</v>
      </c>
      <c r="T7" s="21">
        <f t="shared" si="4"/>
        <v>239400</v>
      </c>
      <c r="U7" s="57">
        <f>+S7+T7</f>
        <v>1499400</v>
      </c>
      <c r="V7" s="44">
        <f t="shared" si="5"/>
        <v>1499400</v>
      </c>
      <c r="W7" s="12">
        <f t="shared" si="6"/>
        <v>1213514</v>
      </c>
      <c r="X7" s="9">
        <f t="shared" si="7"/>
        <v>267536</v>
      </c>
      <c r="Y7" s="10">
        <f t="shared" si="8"/>
        <v>0.22046387598330139</v>
      </c>
      <c r="Z7" s="11">
        <f t="shared" si="9"/>
        <v>1481050</v>
      </c>
      <c r="AA7" s="13">
        <f t="shared" si="10"/>
        <v>945978</v>
      </c>
    </row>
    <row r="8" spans="2:27" ht="48.75" customHeight="1">
      <c r="B8" s="6">
        <v>5</v>
      </c>
      <c r="C8" s="61" t="s">
        <v>339</v>
      </c>
      <c r="D8" s="76" t="s">
        <v>340</v>
      </c>
      <c r="E8" s="1" t="s">
        <v>335</v>
      </c>
      <c r="F8" s="6">
        <v>1</v>
      </c>
      <c r="G8" s="7" t="s">
        <v>329</v>
      </c>
      <c r="H8" s="8" t="s">
        <v>341</v>
      </c>
      <c r="I8" s="36">
        <f>5714*100</f>
        <v>571400</v>
      </c>
      <c r="J8" s="36">
        <f t="shared" si="0"/>
        <v>108566</v>
      </c>
      <c r="K8" s="54">
        <f>+J8+I8</f>
        <v>679966</v>
      </c>
      <c r="L8" s="37">
        <f>+K8*F8</f>
        <v>679966</v>
      </c>
      <c r="M8" s="8" t="s">
        <v>33</v>
      </c>
      <c r="N8" s="21">
        <f>8950*100</f>
        <v>895000</v>
      </c>
      <c r="O8" s="21">
        <f t="shared" si="2"/>
        <v>170050</v>
      </c>
      <c r="P8" s="56">
        <f>+O8+N8</f>
        <v>1065050</v>
      </c>
      <c r="Q8" s="45">
        <f t="shared" si="3"/>
        <v>1065050</v>
      </c>
      <c r="R8" s="60" t="s">
        <v>338</v>
      </c>
      <c r="S8" s="21">
        <f>8300*100</f>
        <v>830000</v>
      </c>
      <c r="T8" s="21">
        <f t="shared" si="4"/>
        <v>157700</v>
      </c>
      <c r="U8" s="57">
        <f>+T8+S8</f>
        <v>987700</v>
      </c>
      <c r="V8" s="44">
        <f t="shared" si="5"/>
        <v>987700</v>
      </c>
      <c r="W8" s="12">
        <f t="shared" si="6"/>
        <v>910905</v>
      </c>
      <c r="X8" s="9">
        <f t="shared" si="7"/>
        <v>166324</v>
      </c>
      <c r="Y8" s="10">
        <f t="shared" si="8"/>
        <v>0.18259203758899117</v>
      </c>
      <c r="Z8" s="11">
        <f t="shared" si="9"/>
        <v>1077229</v>
      </c>
      <c r="AA8" s="13">
        <f t="shared" si="10"/>
        <v>744581</v>
      </c>
    </row>
    <row r="9" spans="2:27" ht="48.75" customHeight="1">
      <c r="B9" s="6">
        <v>6</v>
      </c>
      <c r="C9" s="61" t="s">
        <v>342</v>
      </c>
      <c r="D9" s="59" t="s">
        <v>343</v>
      </c>
      <c r="E9" s="1" t="s">
        <v>335</v>
      </c>
      <c r="F9" s="6">
        <v>1</v>
      </c>
      <c r="G9" s="7" t="s">
        <v>329</v>
      </c>
      <c r="H9" s="8" t="s">
        <v>144</v>
      </c>
      <c r="I9" s="36">
        <v>36975</v>
      </c>
      <c r="J9" s="36">
        <f t="shared" si="0"/>
        <v>7025</v>
      </c>
      <c r="K9" s="54">
        <f t="shared" ref="K9:K27" si="11">+I9+J9</f>
        <v>44000</v>
      </c>
      <c r="L9" s="37">
        <f t="shared" si="1"/>
        <v>44000</v>
      </c>
      <c r="M9" s="8" t="s">
        <v>338</v>
      </c>
      <c r="N9" s="21">
        <v>80000</v>
      </c>
      <c r="O9" s="21">
        <f t="shared" si="2"/>
        <v>15200</v>
      </c>
      <c r="P9" s="56">
        <f t="shared" ref="P9:P34" si="12">+N9+O9</f>
        <v>95200</v>
      </c>
      <c r="Q9" s="45">
        <f t="shared" si="3"/>
        <v>95200</v>
      </c>
      <c r="R9" s="8" t="s">
        <v>344</v>
      </c>
      <c r="S9" s="21">
        <v>60000</v>
      </c>
      <c r="T9" s="21">
        <f t="shared" si="4"/>
        <v>11400</v>
      </c>
      <c r="U9" s="57">
        <f t="shared" ref="U9:U26" si="13">+S9+T9</f>
        <v>71400</v>
      </c>
      <c r="V9" s="44">
        <f t="shared" si="5"/>
        <v>71400</v>
      </c>
      <c r="W9" s="12">
        <f t="shared" si="6"/>
        <v>70200</v>
      </c>
      <c r="X9" s="9">
        <f t="shared" si="7"/>
        <v>20920</v>
      </c>
      <c r="Y9" s="10">
        <f t="shared" si="8"/>
        <v>0.29800569800569798</v>
      </c>
      <c r="Z9" s="11">
        <f t="shared" si="9"/>
        <v>91120</v>
      </c>
      <c r="AA9" s="13">
        <f t="shared" si="10"/>
        <v>49280</v>
      </c>
    </row>
    <row r="10" spans="2:27" ht="30">
      <c r="B10" s="6">
        <v>7</v>
      </c>
      <c r="C10" s="61" t="s">
        <v>345</v>
      </c>
      <c r="D10" s="59" t="s">
        <v>346</v>
      </c>
      <c r="E10" s="1" t="s">
        <v>335</v>
      </c>
      <c r="F10" s="6">
        <v>1</v>
      </c>
      <c r="G10" s="7" t="s">
        <v>329</v>
      </c>
      <c r="H10" s="8" t="s">
        <v>38</v>
      </c>
      <c r="I10" s="36">
        <v>5000</v>
      </c>
      <c r="J10" s="36">
        <f t="shared" si="0"/>
        <v>950</v>
      </c>
      <c r="K10" s="54">
        <f t="shared" si="11"/>
        <v>5950</v>
      </c>
      <c r="L10" s="37">
        <f t="shared" si="1"/>
        <v>5950</v>
      </c>
      <c r="M10" s="8" t="s">
        <v>338</v>
      </c>
      <c r="N10" s="21">
        <v>10000</v>
      </c>
      <c r="O10" s="21">
        <f t="shared" si="2"/>
        <v>1900</v>
      </c>
      <c r="P10" s="56">
        <f t="shared" si="12"/>
        <v>11900</v>
      </c>
      <c r="Q10" s="45">
        <f t="shared" si="3"/>
        <v>11900</v>
      </c>
      <c r="R10" s="8" t="s">
        <v>344</v>
      </c>
      <c r="S10" s="21">
        <v>15000</v>
      </c>
      <c r="T10" s="21">
        <f t="shared" si="4"/>
        <v>2850</v>
      </c>
      <c r="U10" s="57">
        <f t="shared" si="13"/>
        <v>17850</v>
      </c>
      <c r="V10" s="44">
        <f t="shared" si="5"/>
        <v>17850</v>
      </c>
      <c r="W10" s="12">
        <f t="shared" si="6"/>
        <v>11900</v>
      </c>
      <c r="X10" s="9">
        <f t="shared" si="7"/>
        <v>4858</v>
      </c>
      <c r="Y10" s="10">
        <f t="shared" si="8"/>
        <v>0.40823529411764709</v>
      </c>
      <c r="Z10" s="11">
        <f t="shared" si="9"/>
        <v>16758</v>
      </c>
      <c r="AA10" s="13">
        <f t="shared" si="10"/>
        <v>7042</v>
      </c>
    </row>
    <row r="11" spans="2:27" ht="30">
      <c r="B11" s="6">
        <v>8</v>
      </c>
      <c r="C11" s="61" t="s">
        <v>347</v>
      </c>
      <c r="D11" s="59" t="s">
        <v>348</v>
      </c>
      <c r="E11" s="1" t="s">
        <v>335</v>
      </c>
      <c r="F11" s="6">
        <v>1</v>
      </c>
      <c r="G11" s="7" t="s">
        <v>329</v>
      </c>
      <c r="H11" s="8" t="s">
        <v>338</v>
      </c>
      <c r="I11" s="36">
        <f>8500*10</f>
        <v>85000</v>
      </c>
      <c r="J11" s="36">
        <f>+ROUND(I11*0.19,0)</f>
        <v>16150</v>
      </c>
      <c r="K11" s="54">
        <f>+I11+J11</f>
        <v>101150</v>
      </c>
      <c r="L11" s="37">
        <f>+K11*F11</f>
        <v>101150</v>
      </c>
      <c r="M11" s="8" t="s">
        <v>110</v>
      </c>
      <c r="N11" s="21">
        <f>5962*10</f>
        <v>59620</v>
      </c>
      <c r="O11" s="21">
        <f t="shared" si="2"/>
        <v>11328</v>
      </c>
      <c r="P11" s="56">
        <f t="shared" si="12"/>
        <v>70948</v>
      </c>
      <c r="Q11" s="45">
        <f>+P11*$F11</f>
        <v>70948</v>
      </c>
      <c r="R11" s="60" t="s">
        <v>349</v>
      </c>
      <c r="S11" s="21">
        <f>12940*10</f>
        <v>129400</v>
      </c>
      <c r="T11" s="21">
        <f t="shared" si="4"/>
        <v>24586</v>
      </c>
      <c r="U11" s="57">
        <f t="shared" si="13"/>
        <v>153986</v>
      </c>
      <c r="V11" s="44">
        <f t="shared" si="5"/>
        <v>153986</v>
      </c>
      <c r="W11" s="12">
        <f t="shared" si="6"/>
        <v>108695</v>
      </c>
      <c r="X11" s="9">
        <f t="shared" si="7"/>
        <v>34317</v>
      </c>
      <c r="Y11" s="10">
        <f t="shared" si="8"/>
        <v>0.31571829430976583</v>
      </c>
      <c r="Z11" s="11">
        <f t="shared" si="9"/>
        <v>143012</v>
      </c>
      <c r="AA11" s="13">
        <f t="shared" si="10"/>
        <v>74378</v>
      </c>
    </row>
    <row r="12" spans="2:27" ht="225">
      <c r="B12" s="6">
        <v>9</v>
      </c>
      <c r="C12" s="1" t="s">
        <v>350</v>
      </c>
      <c r="D12" s="59" t="s">
        <v>351</v>
      </c>
      <c r="E12" s="1" t="s">
        <v>335</v>
      </c>
      <c r="F12" s="6">
        <v>1</v>
      </c>
      <c r="G12" s="7" t="s">
        <v>329</v>
      </c>
      <c r="H12" s="8" t="s">
        <v>338</v>
      </c>
      <c r="I12" s="36">
        <v>200000</v>
      </c>
      <c r="J12" s="36">
        <f t="shared" si="0"/>
        <v>38000</v>
      </c>
      <c r="K12" s="54">
        <f t="shared" si="11"/>
        <v>238000</v>
      </c>
      <c r="L12" s="37">
        <f t="shared" si="1"/>
        <v>238000</v>
      </c>
      <c r="M12" s="8" t="s">
        <v>45</v>
      </c>
      <c r="N12" s="21">
        <v>81238</v>
      </c>
      <c r="O12" s="21">
        <f t="shared" si="2"/>
        <v>15435</v>
      </c>
      <c r="P12" s="56">
        <f t="shared" si="12"/>
        <v>96673</v>
      </c>
      <c r="Q12" s="45">
        <f t="shared" si="3"/>
        <v>96673</v>
      </c>
      <c r="R12" s="60" t="s">
        <v>352</v>
      </c>
      <c r="S12" s="21">
        <v>93798</v>
      </c>
      <c r="T12" s="21">
        <f t="shared" si="4"/>
        <v>17822</v>
      </c>
      <c r="U12" s="57">
        <f t="shared" si="13"/>
        <v>111620</v>
      </c>
      <c r="V12" s="44">
        <f t="shared" si="5"/>
        <v>111620</v>
      </c>
      <c r="W12" s="12">
        <f t="shared" si="6"/>
        <v>148764</v>
      </c>
      <c r="X12" s="9">
        <f t="shared" si="7"/>
        <v>63394</v>
      </c>
      <c r="Y12" s="10">
        <f t="shared" si="8"/>
        <v>0.42613804415046652</v>
      </c>
      <c r="Z12" s="11">
        <f t="shared" si="9"/>
        <v>212158</v>
      </c>
      <c r="AA12" s="13">
        <f t="shared" si="10"/>
        <v>85370</v>
      </c>
    </row>
    <row r="13" spans="2:27" ht="113.25" customHeight="1">
      <c r="B13" s="6">
        <v>10</v>
      </c>
      <c r="C13" s="61" t="s">
        <v>353</v>
      </c>
      <c r="D13" s="59" t="s">
        <v>354</v>
      </c>
      <c r="E13" s="1" t="s">
        <v>328</v>
      </c>
      <c r="F13" s="1">
        <v>1</v>
      </c>
      <c r="G13" s="7" t="s">
        <v>329</v>
      </c>
      <c r="H13" s="8" t="s">
        <v>47</v>
      </c>
      <c r="I13" s="36">
        <v>85000</v>
      </c>
      <c r="J13" s="36">
        <f t="shared" si="0"/>
        <v>16150</v>
      </c>
      <c r="K13" s="54">
        <f t="shared" si="11"/>
        <v>101150</v>
      </c>
      <c r="L13" s="37">
        <f t="shared" si="1"/>
        <v>101150</v>
      </c>
      <c r="M13" s="62" t="s">
        <v>51</v>
      </c>
      <c r="N13" s="21">
        <v>81933</v>
      </c>
      <c r="O13" s="21">
        <f t="shared" si="2"/>
        <v>15567</v>
      </c>
      <c r="P13" s="56">
        <f t="shared" si="12"/>
        <v>97500</v>
      </c>
      <c r="Q13" s="45">
        <f t="shared" si="3"/>
        <v>97500</v>
      </c>
      <c r="R13" s="62" t="s">
        <v>338</v>
      </c>
      <c r="S13" s="21">
        <v>80000</v>
      </c>
      <c r="T13" s="21">
        <f t="shared" si="4"/>
        <v>15200</v>
      </c>
      <c r="U13" s="57">
        <f t="shared" si="13"/>
        <v>95200</v>
      </c>
      <c r="V13" s="44">
        <f t="shared" si="5"/>
        <v>95200</v>
      </c>
      <c r="W13" s="12">
        <f t="shared" si="6"/>
        <v>97950</v>
      </c>
      <c r="X13" s="9">
        <f t="shared" si="7"/>
        <v>2450</v>
      </c>
      <c r="Y13" s="10">
        <f t="shared" si="8"/>
        <v>2.5012761613067893E-2</v>
      </c>
      <c r="Z13" s="11">
        <f t="shared" si="9"/>
        <v>100400</v>
      </c>
      <c r="AA13" s="13">
        <f t="shared" si="10"/>
        <v>95500</v>
      </c>
    </row>
    <row r="14" spans="2:27" ht="135">
      <c r="B14" s="6">
        <v>11</v>
      </c>
      <c r="C14" s="73" t="s">
        <v>355</v>
      </c>
      <c r="D14" s="63" t="s">
        <v>356</v>
      </c>
      <c r="E14" s="1" t="s">
        <v>328</v>
      </c>
      <c r="F14" s="1">
        <v>1</v>
      </c>
      <c r="G14" s="7" t="s">
        <v>329</v>
      </c>
      <c r="H14" s="8" t="s">
        <v>55</v>
      </c>
      <c r="I14" s="36">
        <v>147420</v>
      </c>
      <c r="J14" s="36">
        <f t="shared" si="0"/>
        <v>28010</v>
      </c>
      <c r="K14" s="54">
        <f t="shared" si="11"/>
        <v>175430</v>
      </c>
      <c r="L14" s="37">
        <f t="shared" si="1"/>
        <v>175430</v>
      </c>
      <c r="M14" s="8" t="s">
        <v>338</v>
      </c>
      <c r="N14" s="21">
        <v>65000</v>
      </c>
      <c r="O14" s="21">
        <f t="shared" si="2"/>
        <v>12350</v>
      </c>
      <c r="P14" s="56">
        <f t="shared" si="12"/>
        <v>77350</v>
      </c>
      <c r="Q14" s="45">
        <f t="shared" si="3"/>
        <v>77350</v>
      </c>
      <c r="R14" s="8" t="s">
        <v>344</v>
      </c>
      <c r="S14" s="21">
        <v>60000</v>
      </c>
      <c r="T14" s="21">
        <f t="shared" si="4"/>
        <v>11400</v>
      </c>
      <c r="U14" s="57">
        <f t="shared" si="13"/>
        <v>71400</v>
      </c>
      <c r="V14" s="44">
        <f t="shared" si="5"/>
        <v>71400</v>
      </c>
      <c r="W14" s="12">
        <f t="shared" si="6"/>
        <v>108060</v>
      </c>
      <c r="X14" s="9">
        <f t="shared" si="7"/>
        <v>47700</v>
      </c>
      <c r="Y14" s="10">
        <f t="shared" si="8"/>
        <v>0.44142143253747917</v>
      </c>
      <c r="Z14" s="11">
        <f t="shared" si="9"/>
        <v>155760</v>
      </c>
      <c r="AA14" s="13">
        <f t="shared" si="10"/>
        <v>60360</v>
      </c>
    </row>
    <row r="15" spans="2:27" ht="75">
      <c r="B15" s="6">
        <v>12</v>
      </c>
      <c r="C15" s="61" t="s">
        <v>357</v>
      </c>
      <c r="D15" s="53" t="s">
        <v>358</v>
      </c>
      <c r="E15" s="1" t="s">
        <v>328</v>
      </c>
      <c r="F15" s="1">
        <v>1</v>
      </c>
      <c r="G15" s="7" t="s">
        <v>329</v>
      </c>
      <c r="H15" s="8" t="s">
        <v>59</v>
      </c>
      <c r="I15" s="36">
        <v>73276</v>
      </c>
      <c r="J15" s="36">
        <f t="shared" si="0"/>
        <v>13922</v>
      </c>
      <c r="K15" s="54">
        <f t="shared" si="11"/>
        <v>87198</v>
      </c>
      <c r="L15" s="37">
        <f t="shared" si="1"/>
        <v>87198</v>
      </c>
      <c r="M15" s="62" t="s">
        <v>63</v>
      </c>
      <c r="N15" s="21">
        <v>32733</v>
      </c>
      <c r="O15" s="21">
        <f>+ROUND(N15*0.19,0)</f>
        <v>6219</v>
      </c>
      <c r="P15" s="56">
        <f t="shared" si="12"/>
        <v>38952</v>
      </c>
      <c r="Q15" s="45">
        <f t="shared" si="3"/>
        <v>38952</v>
      </c>
      <c r="R15" s="62" t="s">
        <v>338</v>
      </c>
      <c r="S15" s="21">
        <v>35000</v>
      </c>
      <c r="T15" s="21">
        <f t="shared" si="4"/>
        <v>6650</v>
      </c>
      <c r="U15" s="57">
        <f t="shared" si="13"/>
        <v>41650</v>
      </c>
      <c r="V15" s="44">
        <f t="shared" si="5"/>
        <v>41650</v>
      </c>
      <c r="W15" s="12">
        <f t="shared" si="6"/>
        <v>55933</v>
      </c>
      <c r="X15" s="9">
        <f t="shared" si="7"/>
        <v>22135</v>
      </c>
      <c r="Y15" s="10">
        <f t="shared" si="8"/>
        <v>0.39574133338100942</v>
      </c>
      <c r="Z15" s="11">
        <f t="shared" si="9"/>
        <v>78068</v>
      </c>
      <c r="AA15" s="13">
        <f t="shared" si="10"/>
        <v>33798</v>
      </c>
    </row>
    <row r="16" spans="2:27" ht="46.5" customHeight="1">
      <c r="B16" s="6">
        <v>13</v>
      </c>
      <c r="C16" s="169" t="s">
        <v>359</v>
      </c>
      <c r="D16" s="53" t="s">
        <v>360</v>
      </c>
      <c r="E16" s="1" t="s">
        <v>328</v>
      </c>
      <c r="F16" s="1">
        <v>1</v>
      </c>
      <c r="G16" s="7" t="s">
        <v>329</v>
      </c>
      <c r="H16" s="8" t="s">
        <v>361</v>
      </c>
      <c r="I16" s="132">
        <v>8500</v>
      </c>
      <c r="J16" s="36">
        <f t="shared" si="0"/>
        <v>1615</v>
      </c>
      <c r="K16" s="54">
        <f t="shared" si="11"/>
        <v>10115</v>
      </c>
      <c r="L16" s="37">
        <f t="shared" si="1"/>
        <v>10115</v>
      </c>
      <c r="M16" s="128" t="s">
        <v>338</v>
      </c>
      <c r="N16" s="129">
        <v>6000</v>
      </c>
      <c r="O16" s="21">
        <f>+ROUND(N16*0.19,0)</f>
        <v>1140</v>
      </c>
      <c r="P16" s="56">
        <f t="shared" si="12"/>
        <v>7140</v>
      </c>
      <c r="Q16" s="45">
        <f t="shared" si="3"/>
        <v>7140</v>
      </c>
      <c r="R16" s="8" t="s">
        <v>344</v>
      </c>
      <c r="S16" s="21">
        <v>6500</v>
      </c>
      <c r="T16" s="21">
        <f t="shared" si="4"/>
        <v>1235</v>
      </c>
      <c r="U16" s="57">
        <f t="shared" si="13"/>
        <v>7735</v>
      </c>
      <c r="V16" s="44">
        <f t="shared" si="5"/>
        <v>7735</v>
      </c>
      <c r="W16" s="12">
        <f t="shared" si="6"/>
        <v>8330</v>
      </c>
      <c r="X16" s="9">
        <f t="shared" si="7"/>
        <v>1285</v>
      </c>
      <c r="Y16" s="10">
        <f t="shared" si="8"/>
        <v>0.15426170468187275</v>
      </c>
      <c r="Z16" s="11">
        <f t="shared" si="9"/>
        <v>9615</v>
      </c>
      <c r="AA16" s="13">
        <f t="shared" si="10"/>
        <v>7045</v>
      </c>
    </row>
    <row r="17" spans="2:27" ht="45">
      <c r="B17" s="6">
        <v>15</v>
      </c>
      <c r="C17" s="61" t="s">
        <v>362</v>
      </c>
      <c r="D17" s="59" t="s">
        <v>363</v>
      </c>
      <c r="E17" s="1" t="s">
        <v>328</v>
      </c>
      <c r="F17" s="1">
        <v>1</v>
      </c>
      <c r="G17" s="7" t="s">
        <v>329</v>
      </c>
      <c r="H17" s="8" t="s">
        <v>338</v>
      </c>
      <c r="I17" s="36">
        <v>165000</v>
      </c>
      <c r="J17" s="36">
        <f t="shared" si="0"/>
        <v>31350</v>
      </c>
      <c r="K17" s="54">
        <f t="shared" si="11"/>
        <v>196350</v>
      </c>
      <c r="L17" s="37">
        <f t="shared" si="1"/>
        <v>196350</v>
      </c>
      <c r="M17" s="8" t="s">
        <v>344</v>
      </c>
      <c r="N17" s="21">
        <v>120000</v>
      </c>
      <c r="O17" s="21">
        <f>+ROUND(N17*0.19,0)</f>
        <v>22800</v>
      </c>
      <c r="P17" s="56">
        <f t="shared" si="12"/>
        <v>142800</v>
      </c>
      <c r="Q17" s="45">
        <f t="shared" si="3"/>
        <v>142800</v>
      </c>
      <c r="R17" s="62" t="s">
        <v>361</v>
      </c>
      <c r="S17" s="21">
        <v>150000</v>
      </c>
      <c r="T17" s="21">
        <f t="shared" si="4"/>
        <v>28500</v>
      </c>
      <c r="U17" s="57">
        <f t="shared" si="13"/>
        <v>178500</v>
      </c>
      <c r="V17" s="44">
        <f t="shared" si="5"/>
        <v>178500</v>
      </c>
      <c r="W17" s="12">
        <f t="shared" si="6"/>
        <v>172550</v>
      </c>
      <c r="X17" s="9">
        <f t="shared" si="7"/>
        <v>22263</v>
      </c>
      <c r="Y17" s="10">
        <f t="shared" si="8"/>
        <v>0.12902347145754853</v>
      </c>
      <c r="Z17" s="11">
        <f t="shared" si="9"/>
        <v>194813</v>
      </c>
      <c r="AA17" s="13">
        <f t="shared" si="10"/>
        <v>150287</v>
      </c>
    </row>
    <row r="18" spans="2:27" ht="165">
      <c r="B18" s="6">
        <v>16</v>
      </c>
      <c r="C18" s="61" t="s">
        <v>364</v>
      </c>
      <c r="D18" s="59" t="s">
        <v>365</v>
      </c>
      <c r="E18" s="1" t="s">
        <v>328</v>
      </c>
      <c r="F18" s="1">
        <v>1</v>
      </c>
      <c r="G18" s="7" t="s">
        <v>329</v>
      </c>
      <c r="H18" s="8" t="s">
        <v>361</v>
      </c>
      <c r="I18" s="132">
        <v>200000</v>
      </c>
      <c r="J18" s="36">
        <f t="shared" si="0"/>
        <v>38000</v>
      </c>
      <c r="K18" s="54">
        <f t="shared" si="11"/>
        <v>238000</v>
      </c>
      <c r="L18" s="37">
        <f t="shared" si="1"/>
        <v>238000</v>
      </c>
      <c r="M18" s="62" t="s">
        <v>338</v>
      </c>
      <c r="N18" s="21">
        <v>230000</v>
      </c>
      <c r="O18" s="21">
        <f>+ROUND(N18*0.19,0)</f>
        <v>43700</v>
      </c>
      <c r="P18" s="56">
        <f t="shared" si="12"/>
        <v>273700</v>
      </c>
      <c r="Q18" s="45">
        <f t="shared" si="3"/>
        <v>273700</v>
      </c>
      <c r="R18" s="8" t="s">
        <v>344</v>
      </c>
      <c r="S18" s="21">
        <v>240000</v>
      </c>
      <c r="T18" s="21">
        <f t="shared" si="4"/>
        <v>45600</v>
      </c>
      <c r="U18" s="57">
        <f t="shared" si="13"/>
        <v>285600</v>
      </c>
      <c r="V18" s="44">
        <f t="shared" si="5"/>
        <v>285600</v>
      </c>
      <c r="W18" s="12">
        <f t="shared" si="6"/>
        <v>265767</v>
      </c>
      <c r="X18" s="9">
        <f t="shared" si="7"/>
        <v>20226</v>
      </c>
      <c r="Y18" s="10">
        <f t="shared" si="8"/>
        <v>7.6104256736163625E-2</v>
      </c>
      <c r="Z18" s="11">
        <f t="shared" si="9"/>
        <v>285993</v>
      </c>
      <c r="AA18" s="13">
        <f t="shared" si="10"/>
        <v>245541</v>
      </c>
    </row>
    <row r="19" spans="2:27" ht="45">
      <c r="B19" s="6">
        <v>17</v>
      </c>
      <c r="C19" s="61" t="s">
        <v>366</v>
      </c>
      <c r="D19" s="59" t="s">
        <v>367</v>
      </c>
      <c r="E19" s="1" t="s">
        <v>328</v>
      </c>
      <c r="F19" s="1">
        <v>1</v>
      </c>
      <c r="G19" s="7" t="s">
        <v>329</v>
      </c>
      <c r="H19" s="8" t="s">
        <v>81</v>
      </c>
      <c r="I19" s="132">
        <v>116620</v>
      </c>
      <c r="J19" s="36" t="s">
        <v>368</v>
      </c>
      <c r="K19" s="54">
        <f>+I19</f>
        <v>116620</v>
      </c>
      <c r="L19" s="37">
        <f>+K19*F19</f>
        <v>116620</v>
      </c>
      <c r="M19" s="62" t="s">
        <v>338</v>
      </c>
      <c r="N19" s="21">
        <v>120000</v>
      </c>
      <c r="O19" s="21">
        <f t="shared" si="2"/>
        <v>22800</v>
      </c>
      <c r="P19" s="56">
        <f t="shared" si="12"/>
        <v>142800</v>
      </c>
      <c r="Q19" s="45">
        <f t="shared" si="3"/>
        <v>142800</v>
      </c>
      <c r="R19" s="8" t="s">
        <v>344</v>
      </c>
      <c r="S19" s="21">
        <v>160000</v>
      </c>
      <c r="T19" s="21">
        <f t="shared" si="4"/>
        <v>30400</v>
      </c>
      <c r="U19" s="57">
        <f t="shared" si="13"/>
        <v>190400</v>
      </c>
      <c r="V19" s="44">
        <f t="shared" si="5"/>
        <v>190400</v>
      </c>
      <c r="W19" s="12">
        <f t="shared" si="6"/>
        <v>149940</v>
      </c>
      <c r="X19" s="9">
        <f t="shared" si="7"/>
        <v>30541</v>
      </c>
      <c r="Y19" s="10">
        <f t="shared" si="8"/>
        <v>0.20368814192343604</v>
      </c>
      <c r="Z19" s="11">
        <f t="shared" si="9"/>
        <v>180481</v>
      </c>
      <c r="AA19" s="13">
        <f t="shared" si="10"/>
        <v>119399</v>
      </c>
    </row>
    <row r="20" spans="2:27" ht="105">
      <c r="B20" s="6">
        <v>19</v>
      </c>
      <c r="C20" s="61" t="s">
        <v>369</v>
      </c>
      <c r="D20" s="59" t="s">
        <v>370</v>
      </c>
      <c r="E20" s="1" t="s">
        <v>328</v>
      </c>
      <c r="F20" s="1">
        <v>1</v>
      </c>
      <c r="G20" s="7" t="s">
        <v>329</v>
      </c>
      <c r="H20" s="8" t="s">
        <v>147</v>
      </c>
      <c r="I20" s="36">
        <v>165000</v>
      </c>
      <c r="J20" s="36">
        <f t="shared" si="0"/>
        <v>31350</v>
      </c>
      <c r="K20" s="54">
        <f t="shared" si="11"/>
        <v>196350</v>
      </c>
      <c r="L20" s="37">
        <f t="shared" si="1"/>
        <v>196350</v>
      </c>
      <c r="M20" s="62" t="s">
        <v>338</v>
      </c>
      <c r="N20" s="21">
        <v>130000</v>
      </c>
      <c r="O20" s="21">
        <f t="shared" si="2"/>
        <v>24700</v>
      </c>
      <c r="P20" s="56">
        <f t="shared" si="12"/>
        <v>154700</v>
      </c>
      <c r="Q20" s="45">
        <f t="shared" si="3"/>
        <v>154700</v>
      </c>
      <c r="R20" s="8" t="s">
        <v>344</v>
      </c>
      <c r="S20" s="21">
        <v>140000</v>
      </c>
      <c r="T20" s="21">
        <f t="shared" si="4"/>
        <v>26600</v>
      </c>
      <c r="U20" s="57">
        <f t="shared" si="13"/>
        <v>166600</v>
      </c>
      <c r="V20" s="44">
        <f t="shared" si="5"/>
        <v>166600</v>
      </c>
      <c r="W20" s="12">
        <f t="shared" si="6"/>
        <v>172550</v>
      </c>
      <c r="X20" s="9">
        <f t="shared" si="7"/>
        <v>17516</v>
      </c>
      <c r="Y20" s="10">
        <f t="shared" si="8"/>
        <v>0.10151260504201681</v>
      </c>
      <c r="Z20" s="11">
        <f t="shared" si="9"/>
        <v>190066</v>
      </c>
      <c r="AA20" s="13">
        <f t="shared" si="10"/>
        <v>155034</v>
      </c>
    </row>
    <row r="21" spans="2:27" ht="45">
      <c r="B21" s="170">
        <v>20</v>
      </c>
      <c r="C21" s="172" t="s">
        <v>371</v>
      </c>
      <c r="D21" s="83" t="s">
        <v>372</v>
      </c>
      <c r="E21" s="1" t="s">
        <v>328</v>
      </c>
      <c r="F21" s="1">
        <v>1</v>
      </c>
      <c r="G21" s="7" t="s">
        <v>329</v>
      </c>
      <c r="H21" s="8" t="s">
        <v>265</v>
      </c>
      <c r="I21" s="36">
        <f>K21/1.19</f>
        <v>2000000</v>
      </c>
      <c r="J21" s="36">
        <f t="shared" si="0"/>
        <v>380000</v>
      </c>
      <c r="K21" s="54">
        <v>2380000</v>
      </c>
      <c r="L21" s="37">
        <f t="shared" si="1"/>
        <v>2380000</v>
      </c>
      <c r="M21" s="174" t="s">
        <v>140</v>
      </c>
      <c r="N21" s="21">
        <f>P21/1.19</f>
        <v>1555462.1848739497</v>
      </c>
      <c r="O21" s="21">
        <f t="shared" si="2"/>
        <v>295538</v>
      </c>
      <c r="P21" s="56">
        <v>1851000</v>
      </c>
      <c r="Q21" s="45">
        <f t="shared" si="3"/>
        <v>1851000</v>
      </c>
      <c r="R21" s="8" t="s">
        <v>301</v>
      </c>
      <c r="S21" s="21">
        <f>U21/1.19</f>
        <v>1936974.7899159666</v>
      </c>
      <c r="T21" s="21">
        <f t="shared" si="4"/>
        <v>368025</v>
      </c>
      <c r="U21" s="57">
        <v>2305000</v>
      </c>
      <c r="V21" s="44">
        <f t="shared" si="5"/>
        <v>2305000</v>
      </c>
      <c r="W21" s="12">
        <f t="shared" si="6"/>
        <v>2178667</v>
      </c>
      <c r="X21" s="9">
        <f t="shared" si="7"/>
        <v>233710</v>
      </c>
      <c r="Y21" s="10">
        <f t="shared" si="8"/>
        <v>0.10727201541125835</v>
      </c>
      <c r="Z21" s="11">
        <f t="shared" si="9"/>
        <v>2412377</v>
      </c>
      <c r="AA21" s="13">
        <f t="shared" si="10"/>
        <v>1944957</v>
      </c>
    </row>
    <row r="22" spans="2:27" ht="90">
      <c r="B22" s="6">
        <v>22</v>
      </c>
      <c r="C22" s="61" t="s">
        <v>373</v>
      </c>
      <c r="D22" s="59" t="s">
        <v>374</v>
      </c>
      <c r="E22" s="1" t="s">
        <v>328</v>
      </c>
      <c r="F22" s="1">
        <v>1</v>
      </c>
      <c r="G22" s="7" t="s">
        <v>329</v>
      </c>
      <c r="H22" s="8" t="s">
        <v>361</v>
      </c>
      <c r="I22" s="36">
        <v>50000</v>
      </c>
      <c r="J22" s="36">
        <f t="shared" si="0"/>
        <v>9500</v>
      </c>
      <c r="K22" s="54">
        <f t="shared" si="11"/>
        <v>59500</v>
      </c>
      <c r="L22" s="37">
        <f t="shared" si="1"/>
        <v>59500</v>
      </c>
      <c r="M22" s="62" t="s">
        <v>338</v>
      </c>
      <c r="N22" s="21">
        <v>35000</v>
      </c>
      <c r="O22" s="21">
        <f t="shared" si="2"/>
        <v>6650</v>
      </c>
      <c r="P22" s="56">
        <f t="shared" si="12"/>
        <v>41650</v>
      </c>
      <c r="Q22" s="45">
        <f t="shared" si="3"/>
        <v>41650</v>
      </c>
      <c r="R22" s="8" t="s">
        <v>344</v>
      </c>
      <c r="S22" s="21">
        <v>41000</v>
      </c>
      <c r="T22" s="21">
        <f t="shared" si="4"/>
        <v>7790</v>
      </c>
      <c r="U22" s="57">
        <f t="shared" si="13"/>
        <v>48790</v>
      </c>
      <c r="V22" s="44">
        <f t="shared" si="5"/>
        <v>48790</v>
      </c>
      <c r="W22" s="12">
        <f t="shared" si="6"/>
        <v>49980</v>
      </c>
      <c r="X22" s="9">
        <f t="shared" si="7"/>
        <v>7336</v>
      </c>
      <c r="Y22" s="10">
        <f t="shared" si="8"/>
        <v>0.14677871148459384</v>
      </c>
      <c r="Z22" s="11">
        <f t="shared" si="9"/>
        <v>57316</v>
      </c>
      <c r="AA22" s="13">
        <f t="shared" si="10"/>
        <v>42644</v>
      </c>
    </row>
    <row r="23" spans="2:27">
      <c r="B23" s="170">
        <v>23</v>
      </c>
      <c r="C23" s="173" t="s">
        <v>375</v>
      </c>
      <c r="D23" s="171" t="s">
        <v>376</v>
      </c>
      <c r="E23" s="1" t="s">
        <v>328</v>
      </c>
      <c r="F23" s="1">
        <v>1</v>
      </c>
      <c r="G23" s="7"/>
      <c r="H23" s="8" t="s">
        <v>123</v>
      </c>
      <c r="I23" s="21">
        <v>28900</v>
      </c>
      <c r="J23" s="21">
        <f t="shared" ref="J23" si="14">+ROUND(I23*0.19,0)</f>
        <v>5491</v>
      </c>
      <c r="K23" s="57">
        <f t="shared" si="11"/>
        <v>34391</v>
      </c>
      <c r="L23" s="45">
        <f t="shared" ref="L23" si="15">+K23*F23</f>
        <v>34391</v>
      </c>
      <c r="M23" s="62" t="s">
        <v>127</v>
      </c>
      <c r="N23" s="21">
        <v>41933</v>
      </c>
      <c r="O23" s="21">
        <f t="shared" ref="O23" si="16">+ROUND(N23*0.19,0)</f>
        <v>7967</v>
      </c>
      <c r="P23" s="56">
        <f t="shared" si="12"/>
        <v>49900</v>
      </c>
      <c r="Q23" s="45">
        <f t="shared" ref="Q23" si="17">+P23*$F23</f>
        <v>49900</v>
      </c>
      <c r="R23" s="60" t="s">
        <v>377</v>
      </c>
      <c r="S23" s="21">
        <v>35000</v>
      </c>
      <c r="T23" s="21">
        <f t="shared" ref="T23" si="18">+ROUND(S23*0.19,0)</f>
        <v>6650</v>
      </c>
      <c r="U23" s="57">
        <f t="shared" si="13"/>
        <v>41650</v>
      </c>
      <c r="V23" s="44">
        <f t="shared" ref="V23" si="19">+U23*$F23</f>
        <v>41650</v>
      </c>
      <c r="W23" s="12">
        <f t="shared" ref="W23" si="20">+ROUND(AVERAGE(K23,P23,U23),0)</f>
        <v>41980</v>
      </c>
      <c r="X23" s="9">
        <f t="shared" ref="X23" si="21">+ROUND(_xlfn.STDEV.P(K23,P23,U23),0)</f>
        <v>6336</v>
      </c>
      <c r="Y23" s="10">
        <f t="shared" ref="Y23" si="22">+X23/W23</f>
        <v>0.15092901381610291</v>
      </c>
      <c r="Z23" s="11">
        <f t="shared" ref="Z23" si="23">+W23+X23</f>
        <v>48316</v>
      </c>
      <c r="AA23" s="13">
        <f t="shared" ref="AA23" si="24">+W23-X23</f>
        <v>35644</v>
      </c>
    </row>
    <row r="24" spans="2:27" ht="60">
      <c r="B24" s="170"/>
      <c r="C24" s="173" t="s">
        <v>378</v>
      </c>
      <c r="D24" s="171" t="s">
        <v>379</v>
      </c>
      <c r="E24" s="1" t="s">
        <v>328</v>
      </c>
      <c r="F24" s="1">
        <v>1</v>
      </c>
      <c r="G24" s="7"/>
      <c r="H24" s="8" t="s">
        <v>294</v>
      </c>
      <c r="I24" s="21">
        <f>K24/1.19</f>
        <v>33529.411764705881</v>
      </c>
      <c r="J24" s="21">
        <f>K24-I24</f>
        <v>6370.5882352941189</v>
      </c>
      <c r="K24" s="57">
        <v>39900</v>
      </c>
      <c r="L24" s="45">
        <f>K24*F24</f>
        <v>39900</v>
      </c>
      <c r="M24" s="62" t="s">
        <v>296</v>
      </c>
      <c r="N24" s="21">
        <f>P24/1.19</f>
        <v>50420.168067226892</v>
      </c>
      <c r="O24" s="21">
        <f>P24-N24</f>
        <v>9579.8319327731078</v>
      </c>
      <c r="P24" s="56">
        <v>60000</v>
      </c>
      <c r="Q24" s="45">
        <f>P24*F24</f>
        <v>60000</v>
      </c>
      <c r="R24" s="8" t="s">
        <v>298</v>
      </c>
      <c r="S24" s="21">
        <f>U24/1.19</f>
        <v>40252.100840336134</v>
      </c>
      <c r="T24" s="21">
        <f>U24-S24</f>
        <v>7647.8991596638662</v>
      </c>
      <c r="U24" s="57">
        <v>47900</v>
      </c>
      <c r="V24" s="44">
        <f>U24*F24</f>
        <v>47900</v>
      </c>
      <c r="W24" s="12">
        <f t="shared" ref="W24" si="25">+ROUND(AVERAGE(K24,P24,U24),0)</f>
        <v>49267</v>
      </c>
      <c r="X24" s="9">
        <f t="shared" ref="X24" si="26">+ROUND(_xlfn.STDEV.P(K24,P24,U24),0)</f>
        <v>8262</v>
      </c>
      <c r="Y24" s="10">
        <f t="shared" ref="Y24" si="27">+X24/W24</f>
        <v>0.16769845941502426</v>
      </c>
      <c r="Z24" s="11">
        <f t="shared" ref="Z24" si="28">+W24+X24</f>
        <v>57529</v>
      </c>
      <c r="AA24" s="13">
        <f t="shared" ref="AA24" si="29">+W24-X24</f>
        <v>41005</v>
      </c>
    </row>
    <row r="25" spans="2:27" ht="60">
      <c r="B25" s="6">
        <v>24</v>
      </c>
      <c r="C25" s="61" t="s">
        <v>380</v>
      </c>
      <c r="D25" s="59" t="s">
        <v>381</v>
      </c>
      <c r="E25" s="1" t="s">
        <v>328</v>
      </c>
      <c r="F25" s="1">
        <v>1</v>
      </c>
      <c r="G25" s="7" t="s">
        <v>329</v>
      </c>
      <c r="H25" s="8" t="s">
        <v>338</v>
      </c>
      <c r="I25" s="36">
        <v>90000</v>
      </c>
      <c r="J25" s="36">
        <f t="shared" si="0"/>
        <v>17100</v>
      </c>
      <c r="K25" s="54">
        <f t="shared" si="11"/>
        <v>107100</v>
      </c>
      <c r="L25" s="37">
        <f t="shared" si="1"/>
        <v>107100</v>
      </c>
      <c r="M25" s="8" t="s">
        <v>344</v>
      </c>
      <c r="N25" s="21">
        <v>90000</v>
      </c>
      <c r="O25" s="21">
        <f t="shared" si="2"/>
        <v>17100</v>
      </c>
      <c r="P25" s="56">
        <f t="shared" si="12"/>
        <v>107100</v>
      </c>
      <c r="Q25" s="45">
        <f t="shared" si="3"/>
        <v>107100</v>
      </c>
      <c r="R25" s="60" t="s">
        <v>361</v>
      </c>
      <c r="S25" s="21">
        <v>120000</v>
      </c>
      <c r="T25" s="21">
        <f t="shared" si="4"/>
        <v>22800</v>
      </c>
      <c r="U25" s="57">
        <f t="shared" si="13"/>
        <v>142800</v>
      </c>
      <c r="V25" s="44">
        <f t="shared" si="5"/>
        <v>142800</v>
      </c>
      <c r="W25" s="12">
        <f t="shared" si="6"/>
        <v>119000</v>
      </c>
      <c r="X25" s="9">
        <f t="shared" si="7"/>
        <v>16829</v>
      </c>
      <c r="Y25" s="10">
        <f t="shared" si="8"/>
        <v>0.1414201680672269</v>
      </c>
      <c r="Z25" s="11">
        <f t="shared" si="9"/>
        <v>135829</v>
      </c>
      <c r="AA25" s="13">
        <f t="shared" si="10"/>
        <v>102171</v>
      </c>
    </row>
    <row r="26" spans="2:27" ht="105">
      <c r="B26" s="135">
        <v>25</v>
      </c>
      <c r="C26" s="61" t="s">
        <v>382</v>
      </c>
      <c r="D26" s="59" t="s">
        <v>383</v>
      </c>
      <c r="E26" s="1" t="s">
        <v>328</v>
      </c>
      <c r="F26" s="1">
        <v>1</v>
      </c>
      <c r="G26" s="7" t="s">
        <v>329</v>
      </c>
      <c r="H26" s="8" t="s">
        <v>384</v>
      </c>
      <c r="I26" s="36">
        <v>440000</v>
      </c>
      <c r="J26" s="36">
        <f t="shared" si="0"/>
        <v>83600</v>
      </c>
      <c r="K26" s="54">
        <f t="shared" si="11"/>
        <v>523600</v>
      </c>
      <c r="L26" s="37">
        <f t="shared" si="1"/>
        <v>523600</v>
      </c>
      <c r="M26" s="62" t="s">
        <v>385</v>
      </c>
      <c r="N26" s="21">
        <v>512605</v>
      </c>
      <c r="O26" s="21">
        <f t="shared" si="2"/>
        <v>97395</v>
      </c>
      <c r="P26" s="56">
        <f t="shared" si="12"/>
        <v>610000</v>
      </c>
      <c r="Q26" s="45">
        <f t="shared" si="3"/>
        <v>610000</v>
      </c>
      <c r="R26" s="8" t="s">
        <v>96</v>
      </c>
      <c r="S26" s="21">
        <v>469664</v>
      </c>
      <c r="T26" s="21">
        <f t="shared" si="4"/>
        <v>89236</v>
      </c>
      <c r="U26" s="57">
        <f t="shared" si="13"/>
        <v>558900</v>
      </c>
      <c r="V26" s="44">
        <f t="shared" si="5"/>
        <v>558900</v>
      </c>
      <c r="W26" s="12">
        <f t="shared" si="6"/>
        <v>564167</v>
      </c>
      <c r="X26" s="9">
        <f t="shared" si="7"/>
        <v>35469</v>
      </c>
      <c r="Y26" s="10">
        <f t="shared" si="8"/>
        <v>6.2869682204028235E-2</v>
      </c>
      <c r="Z26" s="11">
        <f t="shared" si="9"/>
        <v>599636</v>
      </c>
      <c r="AA26" s="13">
        <f t="shared" si="10"/>
        <v>528698</v>
      </c>
    </row>
    <row r="27" spans="2:27" ht="30">
      <c r="B27" s="135">
        <v>26</v>
      </c>
      <c r="C27" s="61" t="s">
        <v>386</v>
      </c>
      <c r="D27" s="59" t="s">
        <v>387</v>
      </c>
      <c r="E27" s="1" t="s">
        <v>388</v>
      </c>
      <c r="F27" s="1">
        <v>1</v>
      </c>
      <c r="G27" s="7" t="s">
        <v>329</v>
      </c>
      <c r="H27" s="8" t="s">
        <v>294</v>
      </c>
      <c r="I27" s="36">
        <v>12521</v>
      </c>
      <c r="J27" s="36">
        <f t="shared" si="0"/>
        <v>2379</v>
      </c>
      <c r="K27" s="54">
        <f t="shared" si="11"/>
        <v>14900</v>
      </c>
      <c r="L27" s="37">
        <f t="shared" si="1"/>
        <v>14900</v>
      </c>
      <c r="M27" s="8" t="s">
        <v>338</v>
      </c>
      <c r="N27" s="21">
        <v>9000</v>
      </c>
      <c r="O27" s="21">
        <f t="shared" si="2"/>
        <v>1710</v>
      </c>
      <c r="P27" s="56">
        <f t="shared" si="12"/>
        <v>10710</v>
      </c>
      <c r="Q27" s="45">
        <f t="shared" si="3"/>
        <v>10710</v>
      </c>
      <c r="R27" s="8" t="s">
        <v>344</v>
      </c>
      <c r="S27" s="8">
        <v>15000</v>
      </c>
      <c r="T27" s="21">
        <f t="shared" si="4"/>
        <v>2850</v>
      </c>
      <c r="U27" s="57">
        <f t="shared" ref="U27:U32" si="30">+S27+T27</f>
        <v>17850</v>
      </c>
      <c r="V27" s="44">
        <f t="shared" si="5"/>
        <v>17850</v>
      </c>
      <c r="W27" s="12">
        <f t="shared" si="6"/>
        <v>14487</v>
      </c>
      <c r="X27" s="9">
        <f t="shared" si="7"/>
        <v>2930</v>
      </c>
      <c r="Y27" s="10">
        <f t="shared" si="8"/>
        <v>0.20225029336646649</v>
      </c>
      <c r="Z27" s="11">
        <f t="shared" si="9"/>
        <v>17417</v>
      </c>
      <c r="AA27" s="13">
        <f t="shared" si="10"/>
        <v>11557</v>
      </c>
    </row>
    <row r="28" spans="2:27" ht="90">
      <c r="B28" s="135">
        <v>27</v>
      </c>
      <c r="C28" s="61" t="s">
        <v>389</v>
      </c>
      <c r="D28" s="59" t="s">
        <v>390</v>
      </c>
      <c r="E28" s="1" t="s">
        <v>328</v>
      </c>
      <c r="F28" s="1">
        <v>1</v>
      </c>
      <c r="G28" s="7" t="s">
        <v>329</v>
      </c>
      <c r="H28" s="8" t="s">
        <v>391</v>
      </c>
      <c r="I28" s="36">
        <v>1500000</v>
      </c>
      <c r="J28" s="36">
        <f t="shared" si="0"/>
        <v>285000</v>
      </c>
      <c r="K28" s="54">
        <f t="shared" ref="K28:K32" si="31">+I28+J28</f>
        <v>1785000</v>
      </c>
      <c r="L28" s="37">
        <f t="shared" si="1"/>
        <v>1785000</v>
      </c>
      <c r="M28" s="8" t="s">
        <v>96</v>
      </c>
      <c r="N28" s="21">
        <v>1199900</v>
      </c>
      <c r="O28" s="21">
        <f t="shared" si="2"/>
        <v>227981</v>
      </c>
      <c r="P28" s="56">
        <f t="shared" si="12"/>
        <v>1427881</v>
      </c>
      <c r="Q28" s="45">
        <f t="shared" si="3"/>
        <v>1427881</v>
      </c>
      <c r="R28" s="60" t="s">
        <v>123</v>
      </c>
      <c r="S28" s="21">
        <v>1159900</v>
      </c>
      <c r="T28" s="21">
        <f t="shared" si="4"/>
        <v>220381</v>
      </c>
      <c r="U28" s="57">
        <f t="shared" si="30"/>
        <v>1380281</v>
      </c>
      <c r="V28" s="44">
        <f t="shared" si="5"/>
        <v>1380281</v>
      </c>
      <c r="W28" s="12">
        <f t="shared" si="6"/>
        <v>1531054</v>
      </c>
      <c r="X28" s="9">
        <f t="shared" si="7"/>
        <v>180615</v>
      </c>
      <c r="Y28" s="10">
        <f t="shared" si="8"/>
        <v>0.11796775293359998</v>
      </c>
      <c r="Z28" s="11">
        <f t="shared" si="9"/>
        <v>1711669</v>
      </c>
      <c r="AA28" s="13">
        <f t="shared" si="10"/>
        <v>1350439</v>
      </c>
    </row>
    <row r="29" spans="2:27" ht="120">
      <c r="B29" s="135">
        <v>28</v>
      </c>
      <c r="C29" s="61" t="s">
        <v>392</v>
      </c>
      <c r="D29" s="59" t="s">
        <v>393</v>
      </c>
      <c r="E29" s="1" t="s">
        <v>328</v>
      </c>
      <c r="F29" s="1">
        <v>1</v>
      </c>
      <c r="G29" s="7" t="s">
        <v>329</v>
      </c>
      <c r="H29" s="8" t="s">
        <v>131</v>
      </c>
      <c r="I29" s="84">
        <v>2450000</v>
      </c>
      <c r="J29" s="36">
        <f t="shared" si="0"/>
        <v>465500</v>
      </c>
      <c r="K29" s="54">
        <f t="shared" si="31"/>
        <v>2915500</v>
      </c>
      <c r="L29" s="37">
        <f t="shared" si="1"/>
        <v>2915500</v>
      </c>
      <c r="M29" s="62" t="s">
        <v>394</v>
      </c>
      <c r="N29" s="21">
        <v>1535000</v>
      </c>
      <c r="O29" s="21">
        <f t="shared" si="2"/>
        <v>291650</v>
      </c>
      <c r="P29" s="56">
        <f t="shared" si="12"/>
        <v>1826650</v>
      </c>
      <c r="Q29" s="45">
        <f t="shared" si="3"/>
        <v>1826650</v>
      </c>
      <c r="R29" s="8" t="s">
        <v>395</v>
      </c>
      <c r="S29" s="21">
        <v>1705000</v>
      </c>
      <c r="T29" s="21">
        <f t="shared" si="4"/>
        <v>323950</v>
      </c>
      <c r="U29" s="57">
        <f t="shared" si="30"/>
        <v>2028950</v>
      </c>
      <c r="V29" s="44">
        <f t="shared" si="5"/>
        <v>2028950</v>
      </c>
      <c r="W29" s="12">
        <f t="shared" si="6"/>
        <v>2257033</v>
      </c>
      <c r="X29" s="9">
        <f t="shared" si="7"/>
        <v>472874</v>
      </c>
      <c r="Y29" s="10">
        <f t="shared" si="8"/>
        <v>0.2095113363428891</v>
      </c>
      <c r="Z29" s="11">
        <f t="shared" si="9"/>
        <v>2729907</v>
      </c>
      <c r="AA29" s="13">
        <f t="shared" si="10"/>
        <v>1784159</v>
      </c>
    </row>
    <row r="30" spans="2:27" ht="90">
      <c r="B30" s="6">
        <v>29</v>
      </c>
      <c r="C30" s="61" t="s">
        <v>396</v>
      </c>
      <c r="D30" s="59" t="s">
        <v>397</v>
      </c>
      <c r="E30" s="1" t="s">
        <v>328</v>
      </c>
      <c r="F30" s="1">
        <v>1</v>
      </c>
      <c r="G30" s="7" t="s">
        <v>329</v>
      </c>
      <c r="H30" s="8" t="s">
        <v>338</v>
      </c>
      <c r="I30" s="36">
        <v>550000</v>
      </c>
      <c r="J30" s="36">
        <f t="shared" si="0"/>
        <v>104500</v>
      </c>
      <c r="K30" s="54">
        <f t="shared" si="31"/>
        <v>654500</v>
      </c>
      <c r="L30" s="37">
        <f t="shared" si="1"/>
        <v>654500</v>
      </c>
      <c r="M30" s="8" t="s">
        <v>344</v>
      </c>
      <c r="N30" s="21">
        <v>420000</v>
      </c>
      <c r="O30" s="21">
        <f t="shared" si="2"/>
        <v>79800</v>
      </c>
      <c r="P30" s="56">
        <f t="shared" si="12"/>
        <v>499800</v>
      </c>
      <c r="Q30" s="45">
        <f t="shared" si="3"/>
        <v>499800</v>
      </c>
      <c r="R30" s="8" t="s">
        <v>395</v>
      </c>
      <c r="S30" s="21">
        <v>820000</v>
      </c>
      <c r="T30" s="21">
        <f t="shared" si="4"/>
        <v>155800</v>
      </c>
      <c r="U30" s="57">
        <f t="shared" si="30"/>
        <v>975800</v>
      </c>
      <c r="V30" s="44">
        <f t="shared" si="5"/>
        <v>975800</v>
      </c>
      <c r="W30" s="12">
        <f t="shared" si="6"/>
        <v>710033</v>
      </c>
      <c r="X30" s="9">
        <f t="shared" si="7"/>
        <v>198254</v>
      </c>
      <c r="Y30" s="10">
        <f t="shared" si="8"/>
        <v>0.27921800817708475</v>
      </c>
      <c r="Z30" s="11">
        <f t="shared" si="9"/>
        <v>908287</v>
      </c>
      <c r="AA30" s="13">
        <f t="shared" si="10"/>
        <v>511779</v>
      </c>
    </row>
    <row r="31" spans="2:27" ht="105">
      <c r="B31" s="6">
        <v>30</v>
      </c>
      <c r="C31" s="61" t="s">
        <v>398</v>
      </c>
      <c r="D31" s="59" t="s">
        <v>399</v>
      </c>
      <c r="E31" s="1" t="s">
        <v>328</v>
      </c>
      <c r="F31" s="1">
        <v>1</v>
      </c>
      <c r="G31" s="7" t="s">
        <v>329</v>
      </c>
      <c r="H31" s="8" t="s">
        <v>131</v>
      </c>
      <c r="I31" s="36">
        <v>60500</v>
      </c>
      <c r="J31" s="36">
        <f t="shared" si="0"/>
        <v>11495</v>
      </c>
      <c r="K31" s="54">
        <f t="shared" si="31"/>
        <v>71995</v>
      </c>
      <c r="L31" s="37">
        <f t="shared" si="1"/>
        <v>71995</v>
      </c>
      <c r="M31" s="62" t="s">
        <v>338</v>
      </c>
      <c r="N31" s="21">
        <v>90000</v>
      </c>
      <c r="O31" s="21">
        <f t="shared" si="2"/>
        <v>17100</v>
      </c>
      <c r="P31" s="56">
        <f t="shared" si="12"/>
        <v>107100</v>
      </c>
      <c r="Q31" s="45">
        <f t="shared" si="3"/>
        <v>107100</v>
      </c>
      <c r="R31" s="8" t="s">
        <v>395</v>
      </c>
      <c r="S31" s="21">
        <v>115000</v>
      </c>
      <c r="T31" s="21">
        <f t="shared" si="4"/>
        <v>21850</v>
      </c>
      <c r="U31" s="57">
        <f t="shared" si="30"/>
        <v>136850</v>
      </c>
      <c r="V31" s="44">
        <f t="shared" si="5"/>
        <v>136850</v>
      </c>
      <c r="W31" s="12">
        <f t="shared" si="6"/>
        <v>105315</v>
      </c>
      <c r="X31" s="9">
        <f t="shared" si="7"/>
        <v>26507</v>
      </c>
      <c r="Y31" s="10">
        <f t="shared" si="8"/>
        <v>0.25169254142334901</v>
      </c>
      <c r="Z31" s="11">
        <f t="shared" si="9"/>
        <v>131822</v>
      </c>
      <c r="AA31" s="13">
        <f t="shared" si="10"/>
        <v>78808</v>
      </c>
    </row>
    <row r="32" spans="2:27" ht="45">
      <c r="B32" s="6">
        <v>31</v>
      </c>
      <c r="C32" s="61" t="s">
        <v>400</v>
      </c>
      <c r="D32" s="59" t="s">
        <v>401</v>
      </c>
      <c r="E32" s="1" t="s">
        <v>388</v>
      </c>
      <c r="F32" s="1">
        <v>1</v>
      </c>
      <c r="G32" s="7" t="s">
        <v>329</v>
      </c>
      <c r="H32" s="8" t="s">
        <v>338</v>
      </c>
      <c r="I32" s="36">
        <v>18000</v>
      </c>
      <c r="J32" s="36">
        <f t="shared" si="0"/>
        <v>3420</v>
      </c>
      <c r="K32" s="54">
        <f t="shared" si="31"/>
        <v>21420</v>
      </c>
      <c r="L32" s="37">
        <f t="shared" si="1"/>
        <v>21420</v>
      </c>
      <c r="M32" s="8" t="s">
        <v>344</v>
      </c>
      <c r="N32" s="21">
        <v>20000</v>
      </c>
      <c r="O32" s="21">
        <f t="shared" si="2"/>
        <v>3800</v>
      </c>
      <c r="P32" s="56">
        <f t="shared" si="12"/>
        <v>23800</v>
      </c>
      <c r="Q32" s="45">
        <f t="shared" si="3"/>
        <v>23800</v>
      </c>
      <c r="R32" s="8" t="s">
        <v>361</v>
      </c>
      <c r="S32" s="21">
        <v>25000</v>
      </c>
      <c r="T32" s="21">
        <f t="shared" si="4"/>
        <v>4750</v>
      </c>
      <c r="U32" s="57">
        <f t="shared" si="30"/>
        <v>29750</v>
      </c>
      <c r="V32" s="44">
        <f t="shared" si="5"/>
        <v>29750</v>
      </c>
      <c r="W32" s="12">
        <f t="shared" si="6"/>
        <v>24990</v>
      </c>
      <c r="X32" s="9">
        <f t="shared" si="7"/>
        <v>3503</v>
      </c>
      <c r="Y32" s="10">
        <f t="shared" si="8"/>
        <v>0.14017607042817126</v>
      </c>
      <c r="Z32" s="11">
        <f t="shared" si="9"/>
        <v>28493</v>
      </c>
      <c r="AA32" s="13">
        <f t="shared" si="10"/>
        <v>21487</v>
      </c>
    </row>
    <row r="33" spans="2:27" ht="30">
      <c r="B33" s="135">
        <v>32</v>
      </c>
      <c r="C33" s="61" t="s">
        <v>402</v>
      </c>
      <c r="D33" s="59" t="s">
        <v>403</v>
      </c>
      <c r="E33" s="1" t="s">
        <v>328</v>
      </c>
      <c r="F33" s="1">
        <v>1</v>
      </c>
      <c r="G33" s="7" t="s">
        <v>329</v>
      </c>
      <c r="H33" s="8" t="s">
        <v>131</v>
      </c>
      <c r="I33" s="36">
        <v>36000</v>
      </c>
      <c r="J33" s="36">
        <f t="shared" si="0"/>
        <v>6840</v>
      </c>
      <c r="K33" s="54">
        <f t="shared" ref="K33:K52" si="32">+I33+J33</f>
        <v>42840</v>
      </c>
      <c r="L33" s="37">
        <f t="shared" si="1"/>
        <v>42840</v>
      </c>
      <c r="M33" s="62" t="s">
        <v>404</v>
      </c>
      <c r="N33" s="21">
        <v>25000</v>
      </c>
      <c r="O33" s="21">
        <f t="shared" si="2"/>
        <v>4750</v>
      </c>
      <c r="P33" s="56">
        <f t="shared" si="12"/>
        <v>29750</v>
      </c>
      <c r="Q33" s="45">
        <f t="shared" si="3"/>
        <v>29750</v>
      </c>
      <c r="R33" s="8" t="s">
        <v>395</v>
      </c>
      <c r="S33" s="21">
        <v>36050</v>
      </c>
      <c r="T33" s="21">
        <f t="shared" si="4"/>
        <v>6850</v>
      </c>
      <c r="U33" s="57">
        <f t="shared" ref="U33:U52" si="33">+S33+T33</f>
        <v>42900</v>
      </c>
      <c r="V33" s="44">
        <f t="shared" si="5"/>
        <v>42900</v>
      </c>
      <c r="W33" s="12">
        <f t="shared" si="6"/>
        <v>38497</v>
      </c>
      <c r="X33" s="9">
        <f t="shared" si="7"/>
        <v>6185</v>
      </c>
      <c r="Y33" s="10">
        <f t="shared" si="8"/>
        <v>0.1606618697560849</v>
      </c>
      <c r="Z33" s="11">
        <f t="shared" si="9"/>
        <v>44682</v>
      </c>
      <c r="AA33" s="13">
        <f t="shared" si="10"/>
        <v>32312</v>
      </c>
    </row>
    <row r="34" spans="2:27" ht="195">
      <c r="B34" s="135">
        <v>33</v>
      </c>
      <c r="C34" s="61" t="s">
        <v>405</v>
      </c>
      <c r="D34" s="59" t="s">
        <v>406</v>
      </c>
      <c r="E34" s="1" t="s">
        <v>328</v>
      </c>
      <c r="F34" s="1">
        <v>1</v>
      </c>
      <c r="G34" s="7" t="s">
        <v>329</v>
      </c>
      <c r="H34" s="8" t="s">
        <v>131</v>
      </c>
      <c r="I34" s="36">
        <v>1180000</v>
      </c>
      <c r="J34" s="36">
        <f t="shared" si="0"/>
        <v>224200</v>
      </c>
      <c r="K34" s="54">
        <f t="shared" si="32"/>
        <v>1404200</v>
      </c>
      <c r="L34" s="37">
        <f t="shared" si="1"/>
        <v>1404200</v>
      </c>
      <c r="M34" s="62" t="s">
        <v>404</v>
      </c>
      <c r="N34" s="21">
        <v>1352941</v>
      </c>
      <c r="O34" s="21">
        <f t="shared" si="2"/>
        <v>257059</v>
      </c>
      <c r="P34" s="56">
        <f t="shared" si="12"/>
        <v>1610000</v>
      </c>
      <c r="Q34" s="45">
        <f t="shared" si="3"/>
        <v>1610000</v>
      </c>
      <c r="R34" s="8" t="s">
        <v>395</v>
      </c>
      <c r="S34" s="21">
        <v>824000</v>
      </c>
      <c r="T34" s="21">
        <f t="shared" si="4"/>
        <v>156560</v>
      </c>
      <c r="U34" s="57">
        <f t="shared" si="33"/>
        <v>980560</v>
      </c>
      <c r="V34" s="44">
        <f t="shared" si="5"/>
        <v>980560</v>
      </c>
      <c r="W34" s="12">
        <f t="shared" si="6"/>
        <v>1331587</v>
      </c>
      <c r="X34" s="9">
        <f t="shared" si="7"/>
        <v>262047</v>
      </c>
      <c r="Y34" s="10">
        <f t="shared" si="8"/>
        <v>0.19679299963126706</v>
      </c>
      <c r="Z34" s="11">
        <f t="shared" si="9"/>
        <v>1593634</v>
      </c>
      <c r="AA34" s="13">
        <f t="shared" si="10"/>
        <v>1069540</v>
      </c>
    </row>
    <row r="35" spans="2:27" ht="105">
      <c r="B35" s="135">
        <v>34</v>
      </c>
      <c r="C35" s="61" t="s">
        <v>407</v>
      </c>
      <c r="D35" s="59" t="s">
        <v>408</v>
      </c>
      <c r="E35" s="1" t="s">
        <v>328</v>
      </c>
      <c r="F35" s="1">
        <v>1</v>
      </c>
      <c r="G35" s="7" t="s">
        <v>329</v>
      </c>
      <c r="H35" s="8" t="s">
        <v>409</v>
      </c>
      <c r="I35" s="36">
        <v>37815</v>
      </c>
      <c r="J35" s="36">
        <f t="shared" si="0"/>
        <v>7185</v>
      </c>
      <c r="K35" s="54">
        <f t="shared" si="32"/>
        <v>45000</v>
      </c>
      <c r="L35" s="37">
        <f t="shared" si="1"/>
        <v>45000</v>
      </c>
      <c r="M35" s="62" t="s">
        <v>410</v>
      </c>
      <c r="N35" s="21">
        <v>36975</v>
      </c>
      <c r="O35" s="21">
        <f t="shared" si="2"/>
        <v>7025</v>
      </c>
      <c r="P35" s="56">
        <f t="shared" ref="P35:P37" si="34">+N35+O35</f>
        <v>44000</v>
      </c>
      <c r="Q35" s="45">
        <f t="shared" si="3"/>
        <v>44000</v>
      </c>
      <c r="R35" s="8" t="s">
        <v>411</v>
      </c>
      <c r="S35" s="21">
        <v>42016</v>
      </c>
      <c r="T35" s="21">
        <f t="shared" si="4"/>
        <v>7983</v>
      </c>
      <c r="U35" s="57">
        <f t="shared" si="33"/>
        <v>49999</v>
      </c>
      <c r="V35" s="44">
        <f t="shared" si="5"/>
        <v>49999</v>
      </c>
      <c r="W35" s="12">
        <f t="shared" si="6"/>
        <v>46333</v>
      </c>
      <c r="X35" s="9">
        <f t="shared" si="7"/>
        <v>2624</v>
      </c>
      <c r="Y35" s="10">
        <f t="shared" si="8"/>
        <v>5.6633500960438565E-2</v>
      </c>
      <c r="Z35" s="11">
        <f t="shared" si="9"/>
        <v>48957</v>
      </c>
      <c r="AA35" s="13">
        <f t="shared" si="10"/>
        <v>43709</v>
      </c>
    </row>
    <row r="36" spans="2:27" ht="45">
      <c r="B36" s="6">
        <v>35</v>
      </c>
      <c r="C36" s="61" t="s">
        <v>412</v>
      </c>
      <c r="D36" s="59" t="s">
        <v>413</v>
      </c>
      <c r="E36" s="1" t="s">
        <v>328</v>
      </c>
      <c r="F36" s="1">
        <v>1</v>
      </c>
      <c r="G36" s="7" t="s">
        <v>329</v>
      </c>
      <c r="H36" s="8" t="s">
        <v>414</v>
      </c>
      <c r="I36" s="36">
        <v>120000</v>
      </c>
      <c r="J36" s="36">
        <f t="shared" si="0"/>
        <v>22800</v>
      </c>
      <c r="K36" s="54">
        <f t="shared" si="32"/>
        <v>142800</v>
      </c>
      <c r="L36" s="37">
        <f t="shared" si="1"/>
        <v>142800</v>
      </c>
      <c r="M36" s="62" t="s">
        <v>361</v>
      </c>
      <c r="N36" s="21">
        <v>145000</v>
      </c>
      <c r="O36" s="21">
        <f t="shared" si="2"/>
        <v>27550</v>
      </c>
      <c r="P36" s="56">
        <f t="shared" si="34"/>
        <v>172550</v>
      </c>
      <c r="Q36" s="45">
        <f t="shared" si="3"/>
        <v>172550</v>
      </c>
      <c r="R36" s="8" t="s">
        <v>344</v>
      </c>
      <c r="S36" s="21">
        <v>120000</v>
      </c>
      <c r="T36" s="21">
        <f t="shared" si="4"/>
        <v>22800</v>
      </c>
      <c r="U36" s="57">
        <f t="shared" si="33"/>
        <v>142800</v>
      </c>
      <c r="V36" s="44">
        <f t="shared" si="5"/>
        <v>142800</v>
      </c>
      <c r="W36" s="12">
        <f t="shared" si="6"/>
        <v>152717</v>
      </c>
      <c r="X36" s="9">
        <f t="shared" si="7"/>
        <v>14024</v>
      </c>
      <c r="Y36" s="10">
        <f t="shared" si="8"/>
        <v>9.1829986183594489E-2</v>
      </c>
      <c r="Z36" s="11">
        <f t="shared" si="9"/>
        <v>166741</v>
      </c>
      <c r="AA36" s="13">
        <f t="shared" si="10"/>
        <v>138693</v>
      </c>
    </row>
    <row r="37" spans="2:27" ht="45">
      <c r="B37" s="6">
        <v>36</v>
      </c>
      <c r="C37" s="61" t="s">
        <v>415</v>
      </c>
      <c r="D37" s="59" t="s">
        <v>416</v>
      </c>
      <c r="E37" s="1" t="s">
        <v>328</v>
      </c>
      <c r="F37" s="1">
        <v>1</v>
      </c>
      <c r="G37" s="7" t="s">
        <v>329</v>
      </c>
      <c r="H37" s="8" t="s">
        <v>338</v>
      </c>
      <c r="I37" s="36">
        <v>12000000</v>
      </c>
      <c r="J37" s="36">
        <f t="shared" si="0"/>
        <v>2280000</v>
      </c>
      <c r="K37" s="54">
        <f t="shared" si="32"/>
        <v>14280000</v>
      </c>
      <c r="L37" s="37">
        <f t="shared" si="1"/>
        <v>14280000</v>
      </c>
      <c r="M37" s="8" t="s">
        <v>344</v>
      </c>
      <c r="N37" s="21">
        <v>13000000</v>
      </c>
      <c r="O37" s="21">
        <f t="shared" si="2"/>
        <v>2470000</v>
      </c>
      <c r="P37" s="56">
        <f t="shared" si="34"/>
        <v>15470000</v>
      </c>
      <c r="Q37" s="45">
        <f t="shared" si="3"/>
        <v>15470000</v>
      </c>
      <c r="R37" s="8" t="s">
        <v>361</v>
      </c>
      <c r="S37" s="21">
        <v>13400000</v>
      </c>
      <c r="T37" s="21">
        <f t="shared" si="4"/>
        <v>2546000</v>
      </c>
      <c r="U37" s="57">
        <f t="shared" si="33"/>
        <v>15946000</v>
      </c>
      <c r="V37" s="44">
        <f t="shared" si="5"/>
        <v>15946000</v>
      </c>
      <c r="W37" s="12">
        <f t="shared" si="6"/>
        <v>15232000</v>
      </c>
      <c r="X37" s="9">
        <f t="shared" si="7"/>
        <v>700653</v>
      </c>
      <c r="Y37" s="10">
        <f t="shared" si="8"/>
        <v>4.5998752626050417E-2</v>
      </c>
      <c r="Z37" s="11">
        <f t="shared" si="9"/>
        <v>15932653</v>
      </c>
      <c r="AA37" s="13">
        <f t="shared" si="10"/>
        <v>14531347</v>
      </c>
    </row>
    <row r="38" spans="2:27" ht="120">
      <c r="B38" s="6">
        <v>37</v>
      </c>
      <c r="C38" s="61" t="s">
        <v>417</v>
      </c>
      <c r="D38" s="59" t="s">
        <v>418</v>
      </c>
      <c r="E38" s="1" t="s">
        <v>328</v>
      </c>
      <c r="F38" s="1">
        <v>1</v>
      </c>
      <c r="G38" s="7" t="s">
        <v>329</v>
      </c>
      <c r="H38" s="8" t="s">
        <v>338</v>
      </c>
      <c r="I38" s="36">
        <v>2550000</v>
      </c>
      <c r="J38" s="36">
        <f t="shared" si="0"/>
        <v>484500</v>
      </c>
      <c r="K38" s="54">
        <f t="shared" si="32"/>
        <v>3034500</v>
      </c>
      <c r="L38" s="37">
        <f t="shared" si="1"/>
        <v>3034500</v>
      </c>
      <c r="M38" s="8" t="s">
        <v>344</v>
      </c>
      <c r="N38" s="21">
        <v>3500000</v>
      </c>
      <c r="O38" s="21">
        <f t="shared" si="2"/>
        <v>665000</v>
      </c>
      <c r="P38" s="56">
        <f t="shared" ref="P38:P52" si="35">+N38+O38</f>
        <v>4165000</v>
      </c>
      <c r="Q38" s="45">
        <f t="shared" si="3"/>
        <v>4165000</v>
      </c>
      <c r="R38" s="8" t="s">
        <v>361</v>
      </c>
      <c r="S38" s="21">
        <v>2800000</v>
      </c>
      <c r="T38" s="21">
        <f t="shared" si="4"/>
        <v>532000</v>
      </c>
      <c r="U38" s="57">
        <f t="shared" si="33"/>
        <v>3332000</v>
      </c>
      <c r="V38" s="44">
        <f t="shared" si="5"/>
        <v>3332000</v>
      </c>
      <c r="W38" s="12">
        <f t="shared" si="6"/>
        <v>3510500</v>
      </c>
      <c r="X38" s="9">
        <f t="shared" si="7"/>
        <v>478473</v>
      </c>
      <c r="Y38" s="10">
        <f t="shared" si="8"/>
        <v>0.13629767839339124</v>
      </c>
      <c r="Z38" s="11">
        <f t="shared" si="9"/>
        <v>3988973</v>
      </c>
      <c r="AA38" s="13">
        <f t="shared" si="10"/>
        <v>3032027</v>
      </c>
    </row>
    <row r="39" spans="2:27" ht="75">
      <c r="B39" s="6">
        <v>38</v>
      </c>
      <c r="C39" s="74" t="s">
        <v>419</v>
      </c>
      <c r="D39" s="59" t="s">
        <v>420</v>
      </c>
      <c r="E39" s="1" t="s">
        <v>328</v>
      </c>
      <c r="F39" s="1">
        <v>1</v>
      </c>
      <c r="G39" s="7" t="s">
        <v>329</v>
      </c>
      <c r="H39" s="8" t="s">
        <v>131</v>
      </c>
      <c r="I39" s="36">
        <v>2716000</v>
      </c>
      <c r="J39" s="36">
        <f t="shared" si="0"/>
        <v>516040</v>
      </c>
      <c r="K39" s="54">
        <f t="shared" si="32"/>
        <v>3232040</v>
      </c>
      <c r="L39" s="37">
        <f t="shared" si="1"/>
        <v>3232040</v>
      </c>
      <c r="M39" s="62" t="s">
        <v>414</v>
      </c>
      <c r="N39" s="21">
        <v>2145000</v>
      </c>
      <c r="O39" s="21">
        <f t="shared" si="2"/>
        <v>407550</v>
      </c>
      <c r="P39" s="56">
        <f t="shared" si="35"/>
        <v>2552550</v>
      </c>
      <c r="Q39" s="45">
        <f t="shared" si="3"/>
        <v>2552550</v>
      </c>
      <c r="R39" s="8" t="s">
        <v>332</v>
      </c>
      <c r="S39" s="21">
        <v>2400000</v>
      </c>
      <c r="T39" s="21">
        <f t="shared" si="4"/>
        <v>456000</v>
      </c>
      <c r="U39" s="57">
        <f t="shared" si="33"/>
        <v>2856000</v>
      </c>
      <c r="V39" s="44">
        <f t="shared" si="5"/>
        <v>2856000</v>
      </c>
      <c r="W39" s="12">
        <f t="shared" si="6"/>
        <v>2880197</v>
      </c>
      <c r="X39" s="9">
        <f t="shared" si="7"/>
        <v>277928</v>
      </c>
      <c r="Y39" s="10">
        <f t="shared" si="8"/>
        <v>9.6496177171214337E-2</v>
      </c>
      <c r="Z39" s="11">
        <f t="shared" si="9"/>
        <v>3158125</v>
      </c>
      <c r="AA39" s="13">
        <f t="shared" si="10"/>
        <v>2602269</v>
      </c>
    </row>
    <row r="40" spans="2:27" ht="105">
      <c r="B40" s="135">
        <v>39</v>
      </c>
      <c r="C40" s="61" t="s">
        <v>421</v>
      </c>
      <c r="D40" s="59" t="s">
        <v>422</v>
      </c>
      <c r="E40" s="1" t="s">
        <v>423</v>
      </c>
      <c r="F40" s="1">
        <v>1</v>
      </c>
      <c r="G40" s="7" t="s">
        <v>329</v>
      </c>
      <c r="H40" s="8" t="s">
        <v>424</v>
      </c>
      <c r="I40" s="36">
        <v>117563</v>
      </c>
      <c r="J40" s="36">
        <f t="shared" si="0"/>
        <v>22337</v>
      </c>
      <c r="K40" s="54">
        <f t="shared" si="32"/>
        <v>139900</v>
      </c>
      <c r="L40" s="37">
        <f t="shared" si="1"/>
        <v>139900</v>
      </c>
      <c r="M40" s="62" t="s">
        <v>338</v>
      </c>
      <c r="N40" s="21">
        <v>100000</v>
      </c>
      <c r="O40" s="21">
        <f t="shared" si="2"/>
        <v>19000</v>
      </c>
      <c r="P40" s="56">
        <f t="shared" si="35"/>
        <v>119000</v>
      </c>
      <c r="Q40" s="45">
        <f t="shared" si="3"/>
        <v>119000</v>
      </c>
      <c r="R40" s="8" t="s">
        <v>425</v>
      </c>
      <c r="S40" s="21">
        <v>109160</v>
      </c>
      <c r="T40" s="21">
        <f t="shared" si="4"/>
        <v>20740</v>
      </c>
      <c r="U40" s="57">
        <f t="shared" si="33"/>
        <v>129900</v>
      </c>
      <c r="V40" s="44">
        <f t="shared" si="5"/>
        <v>129900</v>
      </c>
      <c r="W40" s="12">
        <f t="shared" si="6"/>
        <v>129600</v>
      </c>
      <c r="X40" s="9">
        <f t="shared" si="7"/>
        <v>8535</v>
      </c>
      <c r="Y40" s="10">
        <f t="shared" si="8"/>
        <v>6.5856481481481488E-2</v>
      </c>
      <c r="Z40" s="11">
        <f t="shared" si="9"/>
        <v>138135</v>
      </c>
      <c r="AA40" s="13">
        <f t="shared" si="10"/>
        <v>121065</v>
      </c>
    </row>
    <row r="41" spans="2:27" ht="75">
      <c r="B41" s="135">
        <v>40</v>
      </c>
      <c r="C41" s="74" t="s">
        <v>426</v>
      </c>
      <c r="D41" s="77" t="s">
        <v>427</v>
      </c>
      <c r="E41" s="61" t="s">
        <v>428</v>
      </c>
      <c r="F41" s="61">
        <v>1</v>
      </c>
      <c r="G41" s="7" t="s">
        <v>329</v>
      </c>
      <c r="H41" s="8" t="s">
        <v>123</v>
      </c>
      <c r="I41" s="36">
        <v>562185</v>
      </c>
      <c r="J41" s="36">
        <f t="shared" si="0"/>
        <v>106815</v>
      </c>
      <c r="K41" s="54">
        <f t="shared" si="32"/>
        <v>669000</v>
      </c>
      <c r="L41" s="37">
        <f t="shared" si="1"/>
        <v>669000</v>
      </c>
      <c r="M41" s="8" t="s">
        <v>127</v>
      </c>
      <c r="N41" s="21">
        <v>559900</v>
      </c>
      <c r="O41" s="21">
        <f t="shared" si="2"/>
        <v>106381</v>
      </c>
      <c r="P41" s="56">
        <f t="shared" si="35"/>
        <v>666281</v>
      </c>
      <c r="Q41" s="45">
        <f t="shared" si="3"/>
        <v>666281</v>
      </c>
      <c r="R41" s="65" t="s">
        <v>404</v>
      </c>
      <c r="S41" s="21">
        <v>190000</v>
      </c>
      <c r="T41" s="21">
        <f t="shared" si="4"/>
        <v>36100</v>
      </c>
      <c r="U41" s="57">
        <f t="shared" si="33"/>
        <v>226100</v>
      </c>
      <c r="V41" s="44">
        <f t="shared" si="5"/>
        <v>226100</v>
      </c>
      <c r="W41" s="12">
        <f t="shared" si="6"/>
        <v>520460</v>
      </c>
      <c r="X41" s="9">
        <f t="shared" si="7"/>
        <v>208147</v>
      </c>
      <c r="Y41" s="10">
        <f t="shared" si="8"/>
        <v>0.39992890904200129</v>
      </c>
      <c r="Z41" s="11">
        <f t="shared" si="9"/>
        <v>728607</v>
      </c>
      <c r="AA41" s="13">
        <f t="shared" si="10"/>
        <v>312313</v>
      </c>
    </row>
    <row r="42" spans="2:27" ht="45">
      <c r="B42" s="6">
        <v>41</v>
      </c>
      <c r="C42" s="61" t="s">
        <v>429</v>
      </c>
      <c r="D42" s="59" t="s">
        <v>430</v>
      </c>
      <c r="E42" s="61" t="s">
        <v>428</v>
      </c>
      <c r="F42" s="61">
        <v>1</v>
      </c>
      <c r="G42" s="7" t="s">
        <v>329</v>
      </c>
      <c r="H42" s="8" t="s">
        <v>338</v>
      </c>
      <c r="I42" s="21">
        <v>75000</v>
      </c>
      <c r="J42" s="21">
        <f t="shared" si="0"/>
        <v>14250</v>
      </c>
      <c r="K42" s="57">
        <f t="shared" si="32"/>
        <v>89250</v>
      </c>
      <c r="L42" s="45">
        <f t="shared" si="1"/>
        <v>89250</v>
      </c>
      <c r="M42" s="8" t="s">
        <v>344</v>
      </c>
      <c r="N42" s="21">
        <v>70000</v>
      </c>
      <c r="O42" s="21">
        <f t="shared" si="2"/>
        <v>13300</v>
      </c>
      <c r="P42" s="56">
        <f t="shared" si="35"/>
        <v>83300</v>
      </c>
      <c r="Q42" s="45">
        <f t="shared" si="3"/>
        <v>83300</v>
      </c>
      <c r="R42" s="62" t="s">
        <v>361</v>
      </c>
      <c r="S42" s="21">
        <v>88000</v>
      </c>
      <c r="T42" s="21">
        <f t="shared" si="4"/>
        <v>16720</v>
      </c>
      <c r="U42" s="57">
        <f t="shared" si="33"/>
        <v>104720</v>
      </c>
      <c r="V42" s="44">
        <f t="shared" si="5"/>
        <v>104720</v>
      </c>
      <c r="W42" s="12">
        <f t="shared" si="6"/>
        <v>92423</v>
      </c>
      <c r="X42" s="9">
        <f t="shared" si="7"/>
        <v>9028</v>
      </c>
      <c r="Y42" s="10">
        <f t="shared" si="8"/>
        <v>9.7681313093061245E-2</v>
      </c>
      <c r="Z42" s="11">
        <f t="shared" si="9"/>
        <v>101451</v>
      </c>
      <c r="AA42" s="13">
        <f t="shared" si="10"/>
        <v>83395</v>
      </c>
    </row>
    <row r="43" spans="2:27" ht="45">
      <c r="B43" s="6">
        <v>43</v>
      </c>
      <c r="C43" s="61" t="s">
        <v>431</v>
      </c>
      <c r="D43" s="59" t="s">
        <v>432</v>
      </c>
      <c r="E43" s="61" t="s">
        <v>428</v>
      </c>
      <c r="F43" s="61">
        <v>1</v>
      </c>
      <c r="G43" s="7" t="s">
        <v>329</v>
      </c>
      <c r="H43" s="8" t="s">
        <v>338</v>
      </c>
      <c r="I43" s="21">
        <v>197000</v>
      </c>
      <c r="J43" s="21">
        <f t="shared" si="0"/>
        <v>37430</v>
      </c>
      <c r="K43" s="57">
        <f t="shared" si="32"/>
        <v>234430</v>
      </c>
      <c r="L43" s="45">
        <f t="shared" si="1"/>
        <v>234430</v>
      </c>
      <c r="M43" s="8" t="s">
        <v>344</v>
      </c>
      <c r="N43" s="21">
        <v>240000</v>
      </c>
      <c r="O43" s="21">
        <f t="shared" si="2"/>
        <v>45600</v>
      </c>
      <c r="P43" s="56">
        <f t="shared" si="35"/>
        <v>285600</v>
      </c>
      <c r="Q43" s="45">
        <f t="shared" si="3"/>
        <v>285600</v>
      </c>
      <c r="R43" s="62" t="s">
        <v>361</v>
      </c>
      <c r="S43" s="21">
        <v>220000</v>
      </c>
      <c r="T43" s="21">
        <f t="shared" si="4"/>
        <v>41800</v>
      </c>
      <c r="U43" s="57">
        <f t="shared" si="33"/>
        <v>261800</v>
      </c>
      <c r="V43" s="44">
        <f t="shared" si="5"/>
        <v>261800</v>
      </c>
      <c r="W43" s="12">
        <f t="shared" si="6"/>
        <v>260610</v>
      </c>
      <c r="X43" s="9">
        <f t="shared" si="7"/>
        <v>20907</v>
      </c>
      <c r="Y43" s="10">
        <f t="shared" si="8"/>
        <v>8.0223322205594569E-2</v>
      </c>
      <c r="Z43" s="11">
        <f t="shared" si="9"/>
        <v>281517</v>
      </c>
      <c r="AA43" s="13">
        <f t="shared" si="10"/>
        <v>239703</v>
      </c>
    </row>
    <row r="44" spans="2:27" ht="75">
      <c r="B44" s="6">
        <v>44</v>
      </c>
      <c r="C44" s="61" t="s">
        <v>433</v>
      </c>
      <c r="D44" s="59" t="s">
        <v>434</v>
      </c>
      <c r="E44" s="1" t="s">
        <v>328</v>
      </c>
      <c r="F44" s="1">
        <v>1</v>
      </c>
      <c r="G44" s="7" t="s">
        <v>329</v>
      </c>
      <c r="H44" s="8" t="s">
        <v>96</v>
      </c>
      <c r="I44" s="21">
        <v>848655</v>
      </c>
      <c r="J44" s="21">
        <f t="shared" si="0"/>
        <v>161244</v>
      </c>
      <c r="K44" s="57">
        <f t="shared" si="32"/>
        <v>1009899</v>
      </c>
      <c r="L44" s="45">
        <f t="shared" si="1"/>
        <v>1009899</v>
      </c>
      <c r="M44" s="62" t="s">
        <v>294</v>
      </c>
      <c r="N44" s="21">
        <v>915882</v>
      </c>
      <c r="O44" s="21">
        <f t="shared" si="2"/>
        <v>174018</v>
      </c>
      <c r="P44" s="56">
        <f t="shared" si="35"/>
        <v>1089900</v>
      </c>
      <c r="Q44" s="45">
        <f t="shared" si="3"/>
        <v>1089900</v>
      </c>
      <c r="R44" s="8" t="s">
        <v>332</v>
      </c>
      <c r="S44" s="21">
        <v>800000</v>
      </c>
      <c r="T44" s="21">
        <f t="shared" si="4"/>
        <v>152000</v>
      </c>
      <c r="U44" s="57">
        <f t="shared" si="33"/>
        <v>952000</v>
      </c>
      <c r="V44" s="44">
        <f t="shared" si="5"/>
        <v>952000</v>
      </c>
      <c r="W44" s="12">
        <f t="shared" si="6"/>
        <v>1017266</v>
      </c>
      <c r="X44" s="9">
        <f t="shared" si="7"/>
        <v>56538</v>
      </c>
      <c r="Y44" s="10">
        <f t="shared" si="8"/>
        <v>5.5578383628274219E-2</v>
      </c>
      <c r="Z44" s="11">
        <f t="shared" si="9"/>
        <v>1073804</v>
      </c>
      <c r="AA44" s="13">
        <f t="shared" si="10"/>
        <v>960728</v>
      </c>
    </row>
    <row r="45" spans="2:27" ht="30">
      <c r="B45" s="6">
        <v>45</v>
      </c>
      <c r="C45" s="1" t="s">
        <v>435</v>
      </c>
      <c r="D45" s="59" t="s">
        <v>436</v>
      </c>
      <c r="E45" s="1" t="s">
        <v>328</v>
      </c>
      <c r="F45" s="1">
        <v>1</v>
      </c>
      <c r="G45" s="7" t="s">
        <v>329</v>
      </c>
      <c r="H45" s="8" t="s">
        <v>96</v>
      </c>
      <c r="I45" s="21">
        <v>999900</v>
      </c>
      <c r="J45" s="21">
        <f t="shared" si="0"/>
        <v>189981</v>
      </c>
      <c r="K45" s="57">
        <f t="shared" si="32"/>
        <v>1189881</v>
      </c>
      <c r="L45" s="45">
        <f t="shared" si="1"/>
        <v>1189881</v>
      </c>
      <c r="M45" s="62" t="s">
        <v>338</v>
      </c>
      <c r="N45" s="21">
        <v>435000</v>
      </c>
      <c r="O45" s="21">
        <f t="shared" si="2"/>
        <v>82650</v>
      </c>
      <c r="P45" s="56">
        <f t="shared" si="35"/>
        <v>517650</v>
      </c>
      <c r="Q45" s="45">
        <f t="shared" si="3"/>
        <v>517650</v>
      </c>
      <c r="R45" s="8" t="s">
        <v>292</v>
      </c>
      <c r="S45" s="21">
        <f>U45/1.19</f>
        <v>630168.06722689082</v>
      </c>
      <c r="T45" s="21">
        <f t="shared" si="4"/>
        <v>119732</v>
      </c>
      <c r="U45" s="57">
        <v>749900</v>
      </c>
      <c r="V45" s="44">
        <f t="shared" si="5"/>
        <v>749900</v>
      </c>
      <c r="W45" s="12">
        <f t="shared" si="6"/>
        <v>819144</v>
      </c>
      <c r="X45" s="9">
        <f t="shared" si="7"/>
        <v>278771</v>
      </c>
      <c r="Y45" s="10">
        <f t="shared" si="8"/>
        <v>0.34031989491469145</v>
      </c>
      <c r="Z45" s="11">
        <f t="shared" si="9"/>
        <v>1097915</v>
      </c>
      <c r="AA45" s="13">
        <f t="shared" si="10"/>
        <v>540373</v>
      </c>
    </row>
    <row r="46" spans="2:27" ht="90">
      <c r="B46" s="135">
        <v>46</v>
      </c>
      <c r="C46" s="169" t="s">
        <v>437</v>
      </c>
      <c r="D46" s="59" t="s">
        <v>438</v>
      </c>
      <c r="E46" s="1" t="s">
        <v>328</v>
      </c>
      <c r="F46" s="1">
        <v>1</v>
      </c>
      <c r="G46" s="7" t="s">
        <v>329</v>
      </c>
      <c r="H46" s="8" t="s">
        <v>96</v>
      </c>
      <c r="I46" s="21">
        <v>44900</v>
      </c>
      <c r="J46" s="21">
        <f t="shared" si="0"/>
        <v>8531</v>
      </c>
      <c r="K46" s="57">
        <f t="shared" si="32"/>
        <v>53431</v>
      </c>
      <c r="L46" s="45">
        <f t="shared" si="1"/>
        <v>53431</v>
      </c>
      <c r="M46" s="62" t="s">
        <v>123</v>
      </c>
      <c r="N46" s="21">
        <v>49900</v>
      </c>
      <c r="O46" s="21">
        <f t="shared" si="2"/>
        <v>9481</v>
      </c>
      <c r="P46" s="56">
        <f t="shared" si="35"/>
        <v>59381</v>
      </c>
      <c r="Q46" s="45">
        <f t="shared" si="3"/>
        <v>59381</v>
      </c>
      <c r="R46" s="8" t="s">
        <v>439</v>
      </c>
      <c r="S46" s="21">
        <v>45000</v>
      </c>
      <c r="T46" s="21">
        <f t="shared" si="4"/>
        <v>8550</v>
      </c>
      <c r="U46" s="57">
        <f t="shared" si="33"/>
        <v>53550</v>
      </c>
      <c r="V46" s="44">
        <f t="shared" si="5"/>
        <v>53550</v>
      </c>
      <c r="W46" s="12">
        <f t="shared" si="6"/>
        <v>55454</v>
      </c>
      <c r="X46" s="9">
        <f t="shared" si="7"/>
        <v>2777</v>
      </c>
      <c r="Y46" s="10">
        <f t="shared" si="8"/>
        <v>5.0077541746312258E-2</v>
      </c>
      <c r="Z46" s="11">
        <f t="shared" si="9"/>
        <v>58231</v>
      </c>
      <c r="AA46" s="13">
        <f t="shared" si="10"/>
        <v>52677</v>
      </c>
    </row>
    <row r="47" spans="2:27" ht="45">
      <c r="B47" s="135">
        <v>47</v>
      </c>
      <c r="C47" s="169" t="s">
        <v>440</v>
      </c>
      <c r="D47" s="75" t="s">
        <v>441</v>
      </c>
      <c r="E47" s="1" t="s">
        <v>328</v>
      </c>
      <c r="F47" s="1">
        <v>1</v>
      </c>
      <c r="G47" s="7" t="s">
        <v>329</v>
      </c>
      <c r="H47" s="8" t="s">
        <v>96</v>
      </c>
      <c r="I47" s="21">
        <v>44900</v>
      </c>
      <c r="J47" s="21">
        <f t="shared" si="0"/>
        <v>8531</v>
      </c>
      <c r="K47" s="57">
        <f t="shared" si="32"/>
        <v>53431</v>
      </c>
      <c r="L47" s="45">
        <f t="shared" si="1"/>
        <v>53431</v>
      </c>
      <c r="M47" s="62" t="s">
        <v>123</v>
      </c>
      <c r="N47" s="21">
        <v>76800</v>
      </c>
      <c r="O47" s="21">
        <f t="shared" si="2"/>
        <v>14592</v>
      </c>
      <c r="P47" s="56">
        <f t="shared" si="35"/>
        <v>91392</v>
      </c>
      <c r="Q47" s="45">
        <f t="shared" si="3"/>
        <v>91392</v>
      </c>
      <c r="R47" s="8" t="s">
        <v>439</v>
      </c>
      <c r="S47" s="86">
        <v>64622</v>
      </c>
      <c r="T47" s="21">
        <f t="shared" si="4"/>
        <v>12278</v>
      </c>
      <c r="U47" s="57">
        <f t="shared" si="33"/>
        <v>76900</v>
      </c>
      <c r="V47" s="44">
        <f t="shared" si="5"/>
        <v>76900</v>
      </c>
      <c r="W47" s="12">
        <f t="shared" si="6"/>
        <v>73908</v>
      </c>
      <c r="X47" s="9">
        <f t="shared" si="7"/>
        <v>15641</v>
      </c>
      <c r="Y47" s="10">
        <f t="shared" si="8"/>
        <v>0.21162796990853494</v>
      </c>
      <c r="Z47" s="11">
        <f t="shared" si="9"/>
        <v>89549</v>
      </c>
      <c r="AA47" s="13">
        <f t="shared" si="10"/>
        <v>58267</v>
      </c>
    </row>
    <row r="48" spans="2:27">
      <c r="B48" s="135">
        <v>48</v>
      </c>
      <c r="C48" s="61" t="s">
        <v>442</v>
      </c>
      <c r="D48" s="75" t="s">
        <v>443</v>
      </c>
      <c r="E48" s="1" t="s">
        <v>328</v>
      </c>
      <c r="F48" s="1">
        <v>1</v>
      </c>
      <c r="G48" s="7" t="s">
        <v>329</v>
      </c>
      <c r="H48" s="8" t="s">
        <v>96</v>
      </c>
      <c r="I48" s="21">
        <v>158900</v>
      </c>
      <c r="J48" s="21">
        <f t="shared" si="0"/>
        <v>30191</v>
      </c>
      <c r="K48" s="57">
        <f t="shared" si="32"/>
        <v>189091</v>
      </c>
      <c r="L48" s="45">
        <f t="shared" si="1"/>
        <v>189091</v>
      </c>
      <c r="M48" s="62" t="s">
        <v>123</v>
      </c>
      <c r="N48" s="21">
        <v>139900</v>
      </c>
      <c r="O48" s="21">
        <f t="shared" si="2"/>
        <v>26581</v>
      </c>
      <c r="P48" s="56">
        <f t="shared" si="35"/>
        <v>166481</v>
      </c>
      <c r="Q48" s="45">
        <f t="shared" si="3"/>
        <v>166481</v>
      </c>
      <c r="R48" s="62" t="s">
        <v>439</v>
      </c>
      <c r="S48" s="21">
        <v>134370</v>
      </c>
      <c r="T48" s="21">
        <f t="shared" si="4"/>
        <v>25530</v>
      </c>
      <c r="U48" s="57">
        <f t="shared" si="33"/>
        <v>159900</v>
      </c>
      <c r="V48" s="44">
        <f t="shared" si="5"/>
        <v>159900</v>
      </c>
      <c r="W48" s="12">
        <f t="shared" si="6"/>
        <v>171824</v>
      </c>
      <c r="X48" s="9">
        <f t="shared" si="7"/>
        <v>12502</v>
      </c>
      <c r="Y48" s="10">
        <f t="shared" si="8"/>
        <v>7.2760499115373869E-2</v>
      </c>
      <c r="Z48" s="11">
        <f t="shared" si="9"/>
        <v>184326</v>
      </c>
      <c r="AA48" s="13">
        <f t="shared" si="10"/>
        <v>159322</v>
      </c>
    </row>
    <row r="49" spans="2:27" ht="45">
      <c r="B49" s="6">
        <v>49</v>
      </c>
      <c r="C49" s="61" t="s">
        <v>444</v>
      </c>
      <c r="D49" s="75" t="s">
        <v>445</v>
      </c>
      <c r="E49" s="1" t="s">
        <v>328</v>
      </c>
      <c r="F49" s="1">
        <v>1</v>
      </c>
      <c r="G49" s="7" t="s">
        <v>329</v>
      </c>
      <c r="H49" s="128" t="s">
        <v>96</v>
      </c>
      <c r="I49" s="129">
        <v>142900</v>
      </c>
      <c r="J49" s="129">
        <f t="shared" si="0"/>
        <v>27151</v>
      </c>
      <c r="K49" s="57">
        <f t="shared" si="32"/>
        <v>170051</v>
      </c>
      <c r="L49" s="131">
        <f>+K49*F49</f>
        <v>170051</v>
      </c>
      <c r="M49" s="8" t="s">
        <v>344</v>
      </c>
      <c r="N49" s="21">
        <v>100000</v>
      </c>
      <c r="O49" s="21">
        <f t="shared" si="2"/>
        <v>19000</v>
      </c>
      <c r="P49" s="56">
        <f t="shared" si="35"/>
        <v>119000</v>
      </c>
      <c r="Q49" s="45">
        <f t="shared" si="3"/>
        <v>119000</v>
      </c>
      <c r="R49" s="62" t="s">
        <v>361</v>
      </c>
      <c r="S49" s="86">
        <v>120000</v>
      </c>
      <c r="T49" s="86">
        <f t="shared" si="4"/>
        <v>22800</v>
      </c>
      <c r="U49" s="133">
        <f t="shared" si="33"/>
        <v>142800</v>
      </c>
      <c r="V49" s="134">
        <f t="shared" si="5"/>
        <v>142800</v>
      </c>
      <c r="W49" s="12">
        <f t="shared" si="6"/>
        <v>143950</v>
      </c>
      <c r="X49" s="9">
        <f t="shared" si="7"/>
        <v>20857</v>
      </c>
      <c r="Y49" s="10">
        <f t="shared" si="8"/>
        <v>0.14489058700937826</v>
      </c>
      <c r="Z49" s="11">
        <f t="shared" si="9"/>
        <v>164807</v>
      </c>
      <c r="AA49" s="13">
        <f t="shared" si="10"/>
        <v>123093</v>
      </c>
    </row>
    <row r="50" spans="2:27" ht="45">
      <c r="B50" s="135">
        <v>50</v>
      </c>
      <c r="C50" s="169" t="s">
        <v>446</v>
      </c>
      <c r="D50" s="75" t="s">
        <v>447</v>
      </c>
      <c r="E50" s="1" t="s">
        <v>328</v>
      </c>
      <c r="F50" s="1">
        <v>1</v>
      </c>
      <c r="G50" s="7" t="s">
        <v>329</v>
      </c>
      <c r="H50" s="8" t="s">
        <v>96</v>
      </c>
      <c r="I50" s="36">
        <v>249900</v>
      </c>
      <c r="J50" s="36">
        <f t="shared" si="0"/>
        <v>47481</v>
      </c>
      <c r="K50" s="54">
        <f t="shared" si="32"/>
        <v>297381</v>
      </c>
      <c r="L50" s="37">
        <f t="shared" si="1"/>
        <v>297381</v>
      </c>
      <c r="M50" s="64" t="s">
        <v>123</v>
      </c>
      <c r="N50" s="21">
        <v>249900</v>
      </c>
      <c r="O50" s="21">
        <f t="shared" si="2"/>
        <v>47481</v>
      </c>
      <c r="P50" s="56">
        <f>+N50+O50</f>
        <v>297381</v>
      </c>
      <c r="Q50" s="45">
        <f>+P50*$F50</f>
        <v>297381</v>
      </c>
      <c r="R50" s="62" t="s">
        <v>439</v>
      </c>
      <c r="S50" s="21">
        <v>226807</v>
      </c>
      <c r="T50" s="21">
        <f t="shared" si="4"/>
        <v>43093</v>
      </c>
      <c r="U50" s="57">
        <f t="shared" si="33"/>
        <v>269900</v>
      </c>
      <c r="V50" s="44">
        <f t="shared" si="5"/>
        <v>269900</v>
      </c>
      <c r="W50" s="12">
        <f t="shared" si="6"/>
        <v>288221</v>
      </c>
      <c r="X50" s="9">
        <f t="shared" si="7"/>
        <v>12955</v>
      </c>
      <c r="Y50" s="10">
        <f t="shared" si="8"/>
        <v>4.4948147428535742E-2</v>
      </c>
      <c r="Z50" s="11">
        <f t="shared" si="9"/>
        <v>301176</v>
      </c>
      <c r="AA50" s="13">
        <f t="shared" si="10"/>
        <v>275266</v>
      </c>
    </row>
    <row r="51" spans="2:27">
      <c r="B51" s="135">
        <v>51</v>
      </c>
      <c r="C51" s="169" t="s">
        <v>448</v>
      </c>
      <c r="D51" s="75" t="s">
        <v>449</v>
      </c>
      <c r="E51" s="1" t="s">
        <v>328</v>
      </c>
      <c r="F51" s="1">
        <v>1</v>
      </c>
      <c r="G51" s="7" t="s">
        <v>329</v>
      </c>
      <c r="H51" s="8" t="s">
        <v>96</v>
      </c>
      <c r="I51" s="36">
        <v>146900</v>
      </c>
      <c r="J51" s="36">
        <f t="shared" si="0"/>
        <v>27911</v>
      </c>
      <c r="K51" s="54">
        <f t="shared" si="32"/>
        <v>174811</v>
      </c>
      <c r="L51" s="37">
        <f t="shared" si="1"/>
        <v>174811</v>
      </c>
      <c r="M51" s="8" t="s">
        <v>123</v>
      </c>
      <c r="N51" s="21">
        <v>145000</v>
      </c>
      <c r="O51" s="21">
        <f t="shared" si="2"/>
        <v>27550</v>
      </c>
      <c r="P51" s="56">
        <f t="shared" si="35"/>
        <v>172550</v>
      </c>
      <c r="Q51" s="45">
        <f t="shared" si="3"/>
        <v>172550</v>
      </c>
      <c r="R51" s="62" t="s">
        <v>377</v>
      </c>
      <c r="S51" s="21">
        <v>159900</v>
      </c>
      <c r="T51" s="21">
        <f t="shared" si="4"/>
        <v>30381</v>
      </c>
      <c r="U51" s="57">
        <f t="shared" si="33"/>
        <v>190281</v>
      </c>
      <c r="V51" s="44">
        <f t="shared" si="5"/>
        <v>190281</v>
      </c>
      <c r="W51" s="12">
        <f t="shared" si="6"/>
        <v>179214</v>
      </c>
      <c r="X51" s="9">
        <f t="shared" si="7"/>
        <v>7880</v>
      </c>
      <c r="Y51" s="10">
        <f t="shared" si="8"/>
        <v>4.396977914671845E-2</v>
      </c>
      <c r="Z51" s="11">
        <f t="shared" si="9"/>
        <v>187094</v>
      </c>
      <c r="AA51" s="13">
        <f t="shared" si="10"/>
        <v>171334</v>
      </c>
    </row>
    <row r="52" spans="2:27" ht="30">
      <c r="B52" s="135">
        <v>52</v>
      </c>
      <c r="C52" s="1" t="s">
        <v>450</v>
      </c>
      <c r="D52" s="75" t="s">
        <v>451</v>
      </c>
      <c r="E52" s="1" t="s">
        <v>328</v>
      </c>
      <c r="F52" s="1">
        <v>1</v>
      </c>
      <c r="G52" s="7" t="s">
        <v>329</v>
      </c>
      <c r="H52" s="8" t="s">
        <v>96</v>
      </c>
      <c r="I52" s="36">
        <v>249900</v>
      </c>
      <c r="J52" s="36">
        <f t="shared" si="0"/>
        <v>47481</v>
      </c>
      <c r="K52" s="54">
        <f t="shared" si="32"/>
        <v>297381</v>
      </c>
      <c r="L52" s="37">
        <f t="shared" si="1"/>
        <v>297381</v>
      </c>
      <c r="M52" s="8" t="s">
        <v>123</v>
      </c>
      <c r="N52" s="21">
        <v>225900</v>
      </c>
      <c r="O52" s="21">
        <f t="shared" si="2"/>
        <v>42921</v>
      </c>
      <c r="P52" s="56">
        <f t="shared" si="35"/>
        <v>268821</v>
      </c>
      <c r="Q52" s="45">
        <f t="shared" si="3"/>
        <v>268821</v>
      </c>
      <c r="R52" s="62" t="s">
        <v>439</v>
      </c>
      <c r="S52" s="21">
        <v>235210</v>
      </c>
      <c r="T52" s="21">
        <f t="shared" si="4"/>
        <v>44690</v>
      </c>
      <c r="U52" s="57">
        <f t="shared" si="33"/>
        <v>279900</v>
      </c>
      <c r="V52" s="44">
        <f t="shared" si="5"/>
        <v>279900</v>
      </c>
      <c r="W52" s="12">
        <f t="shared" si="6"/>
        <v>282034</v>
      </c>
      <c r="X52" s="9">
        <f t="shared" si="7"/>
        <v>11757</v>
      </c>
      <c r="Y52" s="10">
        <f t="shared" si="8"/>
        <v>4.1686463334207932E-2</v>
      </c>
      <c r="Z52" s="11">
        <f t="shared" si="9"/>
        <v>293791</v>
      </c>
      <c r="AA52" s="13">
        <f t="shared" si="10"/>
        <v>270277</v>
      </c>
    </row>
    <row r="53" spans="2:27" ht="120">
      <c r="B53" s="170">
        <v>53</v>
      </c>
      <c r="C53" s="172" t="s">
        <v>452</v>
      </c>
      <c r="D53" s="83" t="s">
        <v>453</v>
      </c>
      <c r="E53" s="1" t="s">
        <v>328</v>
      </c>
      <c r="F53" s="1">
        <v>1</v>
      </c>
      <c r="G53" s="7" t="s">
        <v>329</v>
      </c>
      <c r="H53" s="92" t="s">
        <v>454</v>
      </c>
      <c r="I53" s="93">
        <f>K53/1.19</f>
        <v>135126.05042016806</v>
      </c>
      <c r="J53" s="93">
        <f t="shared" si="0"/>
        <v>25674</v>
      </c>
      <c r="K53" s="94">
        <v>160800</v>
      </c>
      <c r="L53" s="95">
        <f t="shared" si="1"/>
        <v>160800</v>
      </c>
      <c r="M53" s="92" t="s">
        <v>344</v>
      </c>
      <c r="N53" s="96">
        <f>P53/1.19</f>
        <v>160000</v>
      </c>
      <c r="O53" s="96">
        <f t="shared" si="2"/>
        <v>30400</v>
      </c>
      <c r="P53" s="97">
        <v>190400</v>
      </c>
      <c r="Q53" s="98">
        <f t="shared" si="3"/>
        <v>190400</v>
      </c>
      <c r="R53" s="99" t="s">
        <v>455</v>
      </c>
      <c r="S53" s="96">
        <f>U53/1.19</f>
        <v>67226.890756302528</v>
      </c>
      <c r="T53" s="96">
        <f t="shared" si="4"/>
        <v>12773</v>
      </c>
      <c r="U53" s="100">
        <v>80000</v>
      </c>
      <c r="V53" s="101">
        <f t="shared" si="5"/>
        <v>80000</v>
      </c>
      <c r="W53" s="102">
        <f t="shared" si="6"/>
        <v>143733</v>
      </c>
      <c r="X53" s="103">
        <f t="shared" si="7"/>
        <v>46658</v>
      </c>
      <c r="Y53" s="104">
        <f t="shared" si="8"/>
        <v>0.32461578064884195</v>
      </c>
      <c r="Z53" s="105">
        <f t="shared" si="9"/>
        <v>190391</v>
      </c>
      <c r="AA53" s="106">
        <f t="shared" si="10"/>
        <v>97075</v>
      </c>
    </row>
    <row r="54" spans="2:27" ht="47.25">
      <c r="B54" s="6">
        <v>54</v>
      </c>
      <c r="C54" s="1" t="s">
        <v>456</v>
      </c>
      <c r="D54" s="59" t="s">
        <v>457</v>
      </c>
      <c r="E54" s="1" t="s">
        <v>428</v>
      </c>
      <c r="F54" s="1">
        <v>2</v>
      </c>
      <c r="G54" s="91" t="s">
        <v>329</v>
      </c>
      <c r="H54" s="108" t="s">
        <v>458</v>
      </c>
      <c r="I54" s="114">
        <v>163866</v>
      </c>
      <c r="J54" s="114">
        <v>31135</v>
      </c>
      <c r="K54" s="117">
        <v>195000</v>
      </c>
      <c r="L54" s="114">
        <v>390002</v>
      </c>
      <c r="M54" s="109" t="s">
        <v>459</v>
      </c>
      <c r="N54" s="114">
        <v>155462</v>
      </c>
      <c r="O54" s="114">
        <v>29538</v>
      </c>
      <c r="P54" s="117">
        <v>185000</v>
      </c>
      <c r="Q54" s="114">
        <v>370000</v>
      </c>
      <c r="R54" s="110" t="s">
        <v>361</v>
      </c>
      <c r="S54" s="113">
        <v>144538</v>
      </c>
      <c r="T54" s="113">
        <v>27462</v>
      </c>
      <c r="U54" s="115">
        <v>172000</v>
      </c>
      <c r="V54" s="114">
        <v>344000</v>
      </c>
      <c r="W54" s="152">
        <f>+ROUND(AVERAGE(K54,P54,U54),0)</f>
        <v>184000</v>
      </c>
      <c r="X54" s="154">
        <f t="shared" ref="X54:X56" si="36">+ROUND(_xlfn.STDEV.P(K54,P54,U54),0)</f>
        <v>9416</v>
      </c>
      <c r="Y54" s="153">
        <f t="shared" ref="Y54:Y56" si="37">+X54/W54</f>
        <v>5.1173913043478264E-2</v>
      </c>
      <c r="Z54" s="154">
        <f t="shared" ref="Z54:Z56" si="38">+W54+X54</f>
        <v>193416</v>
      </c>
      <c r="AA54" s="154">
        <f t="shared" ref="AA54:AA56" si="39">+W54-X54</f>
        <v>174584</v>
      </c>
    </row>
    <row r="55" spans="2:27" ht="45">
      <c r="B55" s="6">
        <v>55</v>
      </c>
      <c r="C55" s="1" t="s">
        <v>460</v>
      </c>
      <c r="D55" s="59" t="s">
        <v>461</v>
      </c>
      <c r="E55" s="1" t="s">
        <v>428</v>
      </c>
      <c r="F55" s="1">
        <v>1400</v>
      </c>
      <c r="G55" s="91" t="s">
        <v>329</v>
      </c>
      <c r="H55" s="116" t="s">
        <v>462</v>
      </c>
      <c r="I55" s="108" t="s">
        <v>463</v>
      </c>
      <c r="J55" s="108" t="s">
        <v>464</v>
      </c>
      <c r="K55" s="108">
        <v>15800</v>
      </c>
      <c r="L55" s="108" t="s">
        <v>465</v>
      </c>
      <c r="M55" s="116" t="s">
        <v>466</v>
      </c>
      <c r="N55" s="114">
        <v>13445</v>
      </c>
      <c r="O55" s="114" t="s">
        <v>467</v>
      </c>
      <c r="P55" s="114">
        <v>16000</v>
      </c>
      <c r="Q55" s="114" t="s">
        <v>468</v>
      </c>
      <c r="R55" s="116" t="s">
        <v>469</v>
      </c>
      <c r="S55" s="113" t="s">
        <v>470</v>
      </c>
      <c r="T55" s="113" t="s">
        <v>471</v>
      </c>
      <c r="U55" s="113">
        <v>14000</v>
      </c>
      <c r="V55" s="114" t="s">
        <v>472</v>
      </c>
      <c r="W55" s="152">
        <f t="shared" ref="W55:W56" si="40">+ROUND(AVERAGE(K55,P55,U55),0)</f>
        <v>15267</v>
      </c>
      <c r="X55" s="154">
        <f t="shared" si="36"/>
        <v>899</v>
      </c>
      <c r="Y55" s="153">
        <f t="shared" si="37"/>
        <v>5.8885177179537562E-2</v>
      </c>
      <c r="Z55" s="154">
        <f t="shared" si="38"/>
        <v>16166</v>
      </c>
      <c r="AA55" s="154">
        <f t="shared" si="39"/>
        <v>14368</v>
      </c>
    </row>
    <row r="56" spans="2:27" ht="47.25">
      <c r="B56" s="6">
        <v>56</v>
      </c>
      <c r="C56" s="1" t="s">
        <v>473</v>
      </c>
      <c r="D56" s="59" t="s">
        <v>474</v>
      </c>
      <c r="E56" s="1" t="s">
        <v>428</v>
      </c>
      <c r="F56" s="1">
        <v>1400</v>
      </c>
      <c r="G56" s="91" t="s">
        <v>329</v>
      </c>
      <c r="H56" s="164" t="s">
        <v>458</v>
      </c>
      <c r="I56" s="114">
        <v>13277</v>
      </c>
      <c r="J56" s="114">
        <v>2523</v>
      </c>
      <c r="K56" s="117">
        <v>15800</v>
      </c>
      <c r="L56" s="114">
        <v>1896000</v>
      </c>
      <c r="M56" s="109" t="s">
        <v>459</v>
      </c>
      <c r="N56" s="114">
        <v>12605</v>
      </c>
      <c r="O56" s="114">
        <v>2395</v>
      </c>
      <c r="P56" s="117">
        <v>15000</v>
      </c>
      <c r="Q56" s="114">
        <v>1800000</v>
      </c>
      <c r="R56" s="109" t="s">
        <v>361</v>
      </c>
      <c r="S56" s="113">
        <v>11345</v>
      </c>
      <c r="T56" s="113">
        <v>2156</v>
      </c>
      <c r="U56" s="115">
        <v>13500</v>
      </c>
      <c r="V56" s="114">
        <v>1620120</v>
      </c>
      <c r="W56" s="150">
        <f t="shared" si="40"/>
        <v>14767</v>
      </c>
      <c r="X56" s="151">
        <f t="shared" si="36"/>
        <v>953</v>
      </c>
      <c r="Y56" s="153">
        <f t="shared" si="37"/>
        <v>6.4535789259836121E-2</v>
      </c>
      <c r="Z56" s="151">
        <f t="shared" si="38"/>
        <v>15720</v>
      </c>
      <c r="AA56" s="151">
        <f t="shared" si="39"/>
        <v>13814</v>
      </c>
    </row>
    <row r="57" spans="2:27" ht="45">
      <c r="B57" s="6">
        <v>23</v>
      </c>
      <c r="C57" s="61" t="s">
        <v>375</v>
      </c>
      <c r="D57" s="59" t="s">
        <v>475</v>
      </c>
      <c r="E57" s="1" t="s">
        <v>328</v>
      </c>
      <c r="F57" s="1">
        <v>5</v>
      </c>
      <c r="G57" s="91" t="s">
        <v>329</v>
      </c>
      <c r="H57" s="89" t="s">
        <v>338</v>
      </c>
      <c r="I57" s="163">
        <v>430000</v>
      </c>
      <c r="J57" s="36">
        <f>+ROUND(I57*0.19,0)</f>
        <v>81700</v>
      </c>
      <c r="K57" s="54">
        <v>511700</v>
      </c>
      <c r="L57" s="37">
        <f>+K57*F57</f>
        <v>2558500</v>
      </c>
      <c r="M57" s="8" t="s">
        <v>476</v>
      </c>
      <c r="N57" s="21">
        <v>500000</v>
      </c>
      <c r="O57" s="21">
        <f>+ROUND(N57*0.19,0)</f>
        <v>95000</v>
      </c>
      <c r="P57" s="56">
        <v>595000</v>
      </c>
      <c r="Q57" s="45">
        <f>+P57*$F57</f>
        <v>2975000</v>
      </c>
      <c r="R57" s="8" t="s">
        <v>477</v>
      </c>
      <c r="S57" s="21">
        <f>U57/1.19</f>
        <v>251260.50420168068</v>
      </c>
      <c r="T57" s="21">
        <f>+ROUND(S57*0.19,0)</f>
        <v>47739</v>
      </c>
      <c r="U57" s="57">
        <v>299000</v>
      </c>
      <c r="V57" s="44">
        <f>+U57*$F57</f>
        <v>1495000</v>
      </c>
      <c r="W57" s="155">
        <f t="shared" ref="W57:W63" si="41">+ROUND(AVERAGE(K57,P57,U57),0)</f>
        <v>468567</v>
      </c>
      <c r="X57" s="156">
        <f>+ROUND(_xlfn.STDEV.P(K57,P57,U57),0)</f>
        <v>124631</v>
      </c>
      <c r="Y57" s="10">
        <f>+X57/W57</f>
        <v>0.26598330654954361</v>
      </c>
      <c r="Z57" s="157">
        <f>+W57+X57</f>
        <v>593198</v>
      </c>
      <c r="AA57" s="158">
        <f>+W57-X57</f>
        <v>343936</v>
      </c>
    </row>
    <row r="58" spans="2:27" ht="30">
      <c r="B58" s="6">
        <v>57</v>
      </c>
      <c r="C58" s="1" t="s">
        <v>478</v>
      </c>
      <c r="D58" s="59" t="s">
        <v>479</v>
      </c>
      <c r="E58" s="1" t="s">
        <v>428</v>
      </c>
      <c r="F58" s="1">
        <v>350</v>
      </c>
      <c r="G58" s="91" t="s">
        <v>329</v>
      </c>
      <c r="H58" s="165" t="s">
        <v>269</v>
      </c>
      <c r="I58" s="161">
        <f>K58/1.19</f>
        <v>21008.403361344539</v>
      </c>
      <c r="J58" s="21">
        <f>K58-I58</f>
        <v>3991.596638655461</v>
      </c>
      <c r="K58" s="57">
        <v>25000</v>
      </c>
      <c r="L58" s="45">
        <f>K58*F58</f>
        <v>8750000</v>
      </c>
      <c r="M58" s="116" t="s">
        <v>480</v>
      </c>
      <c r="N58" s="114">
        <v>20000</v>
      </c>
      <c r="O58" s="114">
        <f>N58*19%</f>
        <v>3800</v>
      </c>
      <c r="P58" s="114">
        <f>N58+O58</f>
        <v>23800</v>
      </c>
      <c r="Q58" s="114">
        <f>P58*F58</f>
        <v>8330000</v>
      </c>
      <c r="R58" s="112" t="s">
        <v>290</v>
      </c>
      <c r="S58" s="111">
        <f>U58/1.19</f>
        <v>21764.705882352941</v>
      </c>
      <c r="T58" s="111">
        <f>U58-S58</f>
        <v>4135.2941176470595</v>
      </c>
      <c r="U58" s="111">
        <v>25900</v>
      </c>
      <c r="V58" s="130">
        <f>U58*F58</f>
        <v>9065000</v>
      </c>
      <c r="W58" s="150">
        <f t="shared" si="41"/>
        <v>24900</v>
      </c>
      <c r="X58" s="151">
        <f>+ROUND(_xlfn.STDEV.P(K58,P58,U58),0)</f>
        <v>860</v>
      </c>
      <c r="Y58" s="153">
        <f>+X58/W58</f>
        <v>3.4538152610441769E-2</v>
      </c>
      <c r="Z58" s="151">
        <f>+W58+X58</f>
        <v>25760</v>
      </c>
      <c r="AA58" s="151">
        <f>+W58-X58</f>
        <v>24040</v>
      </c>
    </row>
    <row r="59" spans="2:27" ht="30">
      <c r="B59" s="6">
        <v>58</v>
      </c>
      <c r="C59" s="1" t="s">
        <v>481</v>
      </c>
      <c r="D59" s="59" t="s">
        <v>482</v>
      </c>
      <c r="E59" s="1" t="s">
        <v>428</v>
      </c>
      <c r="F59" s="1">
        <v>350</v>
      </c>
      <c r="G59" s="91" t="s">
        <v>329</v>
      </c>
      <c r="H59" s="162" t="s">
        <v>483</v>
      </c>
      <c r="I59" s="114" t="s">
        <v>484</v>
      </c>
      <c r="J59" s="114" t="s">
        <v>485</v>
      </c>
      <c r="K59" s="114">
        <v>13004</v>
      </c>
      <c r="L59" s="114" t="s">
        <v>486</v>
      </c>
      <c r="M59" s="116" t="s">
        <v>487</v>
      </c>
      <c r="N59" s="114" t="s">
        <v>488</v>
      </c>
      <c r="O59" s="114" t="s">
        <v>489</v>
      </c>
      <c r="P59" s="114">
        <v>17850</v>
      </c>
      <c r="Q59" s="114" t="s">
        <v>490</v>
      </c>
      <c r="R59" s="116" t="s">
        <v>491</v>
      </c>
      <c r="S59" s="114" t="s">
        <v>492</v>
      </c>
      <c r="T59" s="114" t="s">
        <v>493</v>
      </c>
      <c r="U59" s="114">
        <v>21658</v>
      </c>
      <c r="V59" s="114" t="s">
        <v>494</v>
      </c>
      <c r="W59" s="150">
        <f t="shared" si="41"/>
        <v>17504</v>
      </c>
      <c r="X59" s="151">
        <f t="shared" ref="X59:X85" si="42">+ROUND(_xlfn.STDEV.P(K59,P59,U59),0)</f>
        <v>3541</v>
      </c>
      <c r="Y59" s="153">
        <f t="shared" ref="Y59:Y85" si="43">+X59/W59</f>
        <v>0.20229661791590495</v>
      </c>
      <c r="Z59" s="151">
        <f t="shared" ref="Z59:Z85" si="44">+W59+X59</f>
        <v>21045</v>
      </c>
      <c r="AA59" s="151">
        <f t="shared" ref="AA59:AA85" si="45">+W59-X59</f>
        <v>13963</v>
      </c>
    </row>
    <row r="60" spans="2:27" ht="30">
      <c r="B60" s="6">
        <v>59</v>
      </c>
      <c r="C60" s="1" t="s">
        <v>495</v>
      </c>
      <c r="D60" s="59" t="s">
        <v>496</v>
      </c>
      <c r="E60" s="1" t="s">
        <v>428</v>
      </c>
      <c r="F60" s="1">
        <v>4</v>
      </c>
      <c r="G60" s="91" t="s">
        <v>329</v>
      </c>
      <c r="H60" s="116" t="s">
        <v>151</v>
      </c>
      <c r="I60" s="114">
        <f>K60/1.19</f>
        <v>900000</v>
      </c>
      <c r="J60" s="114">
        <f>K60-I60</f>
        <v>171000</v>
      </c>
      <c r="K60" s="114">
        <v>1071000</v>
      </c>
      <c r="L60" s="114">
        <f>K60*F60</f>
        <v>4284000</v>
      </c>
      <c r="M60" s="116" t="s">
        <v>157</v>
      </c>
      <c r="N60" s="130">
        <f>P60/1.19</f>
        <v>850000</v>
      </c>
      <c r="O60" s="130">
        <f>P60-N60</f>
        <v>161500</v>
      </c>
      <c r="P60" s="130">
        <v>1011500</v>
      </c>
      <c r="Q60" s="130">
        <f>P60*F60</f>
        <v>4046000</v>
      </c>
      <c r="R60" s="116" t="s">
        <v>161</v>
      </c>
      <c r="S60" s="130">
        <f>U60/1.19</f>
        <v>1000000</v>
      </c>
      <c r="T60" s="130">
        <f>U60-S60</f>
        <v>190000</v>
      </c>
      <c r="U60" s="130">
        <v>1190000</v>
      </c>
      <c r="V60" s="130">
        <f>U60*F60</f>
        <v>4760000</v>
      </c>
      <c r="W60" s="150">
        <f t="shared" si="41"/>
        <v>1090833</v>
      </c>
      <c r="X60" s="151">
        <f t="shared" si="42"/>
        <v>74210</v>
      </c>
      <c r="Y60" s="153">
        <f t="shared" si="43"/>
        <v>6.8030578466181352E-2</v>
      </c>
      <c r="Z60" s="151">
        <f t="shared" si="44"/>
        <v>1165043</v>
      </c>
      <c r="AA60" s="151">
        <f t="shared" si="45"/>
        <v>1016623</v>
      </c>
    </row>
    <row r="61" spans="2:27" ht="75">
      <c r="B61" s="6">
        <v>60</v>
      </c>
      <c r="C61" s="1" t="s">
        <v>497</v>
      </c>
      <c r="D61" s="59" t="s">
        <v>498</v>
      </c>
      <c r="E61" s="1" t="s">
        <v>428</v>
      </c>
      <c r="F61" s="1">
        <v>383</v>
      </c>
      <c r="G61" s="91" t="s">
        <v>329</v>
      </c>
      <c r="H61" s="108" t="s">
        <v>499</v>
      </c>
      <c r="I61" s="114">
        <v>3631</v>
      </c>
      <c r="J61" s="114">
        <v>690</v>
      </c>
      <c r="K61" s="117">
        <v>4321</v>
      </c>
      <c r="L61" s="114">
        <v>864200</v>
      </c>
      <c r="M61" s="108" t="s">
        <v>500</v>
      </c>
      <c r="N61" s="114">
        <v>4202</v>
      </c>
      <c r="O61" s="114">
        <v>798</v>
      </c>
      <c r="P61" s="117">
        <v>5000</v>
      </c>
      <c r="Q61" s="114">
        <v>1000000</v>
      </c>
      <c r="R61" s="108" t="s">
        <v>501</v>
      </c>
      <c r="S61" s="114">
        <v>5500</v>
      </c>
      <c r="T61" s="114">
        <v>1045</v>
      </c>
      <c r="U61" s="117">
        <v>6545</v>
      </c>
      <c r="V61" s="114">
        <v>1309000</v>
      </c>
      <c r="W61" s="150">
        <f t="shared" si="41"/>
        <v>5289</v>
      </c>
      <c r="X61" s="90">
        <f t="shared" si="42"/>
        <v>931</v>
      </c>
      <c r="Y61" s="153">
        <f t="shared" si="43"/>
        <v>0.17602571374550954</v>
      </c>
      <c r="Z61" s="90">
        <f t="shared" si="44"/>
        <v>6220</v>
      </c>
      <c r="AA61" s="90">
        <f t="shared" si="45"/>
        <v>4358</v>
      </c>
    </row>
    <row r="62" spans="2:27" ht="47.25">
      <c r="B62" s="6">
        <v>61</v>
      </c>
      <c r="C62" s="1" t="s">
        <v>502</v>
      </c>
      <c r="D62" s="59" t="s">
        <v>503</v>
      </c>
      <c r="E62" s="1" t="s">
        <v>428</v>
      </c>
      <c r="F62" s="1">
        <v>3</v>
      </c>
      <c r="G62" s="91" t="s">
        <v>329</v>
      </c>
      <c r="H62" s="108" t="s">
        <v>504</v>
      </c>
      <c r="I62" s="114">
        <v>1344538</v>
      </c>
      <c r="J62" s="114">
        <v>255462</v>
      </c>
      <c r="K62" s="121">
        <v>1600000</v>
      </c>
      <c r="L62" s="114">
        <v>1600000</v>
      </c>
      <c r="M62" s="110" t="s">
        <v>505</v>
      </c>
      <c r="N62" s="114">
        <v>1500000</v>
      </c>
      <c r="O62" s="114">
        <v>285000</v>
      </c>
      <c r="P62" s="114">
        <v>1785000</v>
      </c>
      <c r="Q62" s="114">
        <v>1785000</v>
      </c>
      <c r="R62" s="110" t="s">
        <v>506</v>
      </c>
      <c r="S62" s="114">
        <v>1092437</v>
      </c>
      <c r="T62" s="114">
        <v>207563</v>
      </c>
      <c r="U62" s="121">
        <v>1300000</v>
      </c>
      <c r="V62" s="114">
        <v>1300000</v>
      </c>
      <c r="W62" s="159">
        <f t="shared" si="41"/>
        <v>1561667</v>
      </c>
      <c r="X62" s="160">
        <f t="shared" si="42"/>
        <v>199847</v>
      </c>
      <c r="Y62" s="153">
        <f t="shared" si="43"/>
        <v>0.12797030352821695</v>
      </c>
      <c r="Z62" s="160">
        <f t="shared" si="44"/>
        <v>1761514</v>
      </c>
      <c r="AA62" s="160">
        <f t="shared" si="45"/>
        <v>1361820</v>
      </c>
    </row>
    <row r="63" spans="2:27" ht="30">
      <c r="B63" s="6">
        <v>62</v>
      </c>
      <c r="C63" s="1" t="s">
        <v>507</v>
      </c>
      <c r="D63" s="59" t="s">
        <v>508</v>
      </c>
      <c r="E63" s="1" t="s">
        <v>428</v>
      </c>
      <c r="F63" s="1">
        <v>385</v>
      </c>
      <c r="G63" s="91" t="s">
        <v>329</v>
      </c>
      <c r="H63" s="116" t="s">
        <v>509</v>
      </c>
      <c r="I63" s="114" t="s">
        <v>510</v>
      </c>
      <c r="J63" s="114" t="s">
        <v>511</v>
      </c>
      <c r="K63" s="114">
        <v>107100</v>
      </c>
      <c r="L63" s="114" t="s">
        <v>512</v>
      </c>
      <c r="M63" s="116" t="s">
        <v>513</v>
      </c>
      <c r="N63" s="114" t="s">
        <v>514</v>
      </c>
      <c r="O63" s="114" t="s">
        <v>515</v>
      </c>
      <c r="P63" s="114">
        <v>101150</v>
      </c>
      <c r="Q63" s="114" t="s">
        <v>516</v>
      </c>
      <c r="R63" s="116" t="s">
        <v>517</v>
      </c>
      <c r="S63" s="114" t="s">
        <v>518</v>
      </c>
      <c r="T63" s="114" t="s">
        <v>519</v>
      </c>
      <c r="U63" s="114">
        <v>139230</v>
      </c>
      <c r="V63" s="114" t="s">
        <v>490</v>
      </c>
      <c r="W63" s="159">
        <f t="shared" si="41"/>
        <v>115827</v>
      </c>
      <c r="X63" s="160">
        <f t="shared" si="42"/>
        <v>16726</v>
      </c>
      <c r="Y63" s="153">
        <f t="shared" si="43"/>
        <v>0.14440501782831291</v>
      </c>
      <c r="Z63" s="160">
        <f t="shared" si="44"/>
        <v>132553</v>
      </c>
      <c r="AA63" s="160">
        <f t="shared" si="45"/>
        <v>99101</v>
      </c>
    </row>
    <row r="64" spans="2:27" ht="75">
      <c r="B64" s="6">
        <v>63</v>
      </c>
      <c r="C64" s="1" t="s">
        <v>520</v>
      </c>
      <c r="D64" s="59" t="s">
        <v>521</v>
      </c>
      <c r="E64" s="1" t="s">
        <v>428</v>
      </c>
      <c r="F64" s="1">
        <v>6</v>
      </c>
      <c r="G64" s="91" t="s">
        <v>329</v>
      </c>
      <c r="H64" s="108" t="s">
        <v>161</v>
      </c>
      <c r="I64" s="114">
        <v>294118</v>
      </c>
      <c r="J64" s="114">
        <v>55882</v>
      </c>
      <c r="K64" s="121">
        <v>350000</v>
      </c>
      <c r="L64" s="114">
        <v>2100000</v>
      </c>
      <c r="M64" s="109" t="s">
        <v>522</v>
      </c>
      <c r="N64" s="114">
        <v>336134</v>
      </c>
      <c r="O64" s="114">
        <v>63865</v>
      </c>
      <c r="P64" s="114">
        <v>399999</v>
      </c>
      <c r="Q64" s="114">
        <v>2399994</v>
      </c>
      <c r="R64" s="110" t="s">
        <v>523</v>
      </c>
      <c r="S64" s="114">
        <v>294118</v>
      </c>
      <c r="T64" s="114">
        <v>55882</v>
      </c>
      <c r="U64" s="121">
        <v>350000</v>
      </c>
      <c r="V64" s="114">
        <v>2100000</v>
      </c>
      <c r="W64" s="159">
        <f t="shared" ref="W64:W85" si="46">+ROUND(AVERAGE(K64,P64,U64),0)</f>
        <v>366666</v>
      </c>
      <c r="X64" s="160">
        <f t="shared" si="42"/>
        <v>23570</v>
      </c>
      <c r="Y64" s="153">
        <f t="shared" si="43"/>
        <v>6.4281935058063747E-2</v>
      </c>
      <c r="Z64" s="160">
        <f t="shared" si="44"/>
        <v>390236</v>
      </c>
      <c r="AA64" s="160">
        <f t="shared" si="45"/>
        <v>343096</v>
      </c>
    </row>
    <row r="65" spans="2:29" ht="47.25">
      <c r="B65" s="6">
        <v>64</v>
      </c>
      <c r="C65" s="1" t="s">
        <v>524</v>
      </c>
      <c r="D65" s="59" t="s">
        <v>525</v>
      </c>
      <c r="E65" s="1" t="s">
        <v>428</v>
      </c>
      <c r="F65" s="1">
        <v>48</v>
      </c>
      <c r="G65" s="91" t="s">
        <v>329</v>
      </c>
      <c r="H65" s="108" t="s">
        <v>161</v>
      </c>
      <c r="I65" s="114">
        <v>2101</v>
      </c>
      <c r="J65" s="114">
        <v>399</v>
      </c>
      <c r="K65" s="117">
        <v>2500</v>
      </c>
      <c r="L65" s="114">
        <v>100000</v>
      </c>
      <c r="M65" s="109" t="s">
        <v>522</v>
      </c>
      <c r="N65" s="114">
        <v>2101</v>
      </c>
      <c r="O65" s="114">
        <v>399</v>
      </c>
      <c r="P65" s="114">
        <v>2500</v>
      </c>
      <c r="Q65" s="114">
        <v>100000</v>
      </c>
      <c r="R65" s="110" t="s">
        <v>361</v>
      </c>
      <c r="S65" s="114">
        <v>2353</v>
      </c>
      <c r="T65" s="114">
        <v>447</v>
      </c>
      <c r="U65" s="121">
        <v>2800</v>
      </c>
      <c r="V65" s="114">
        <v>112000</v>
      </c>
      <c r="W65" s="159">
        <f t="shared" si="46"/>
        <v>2600</v>
      </c>
      <c r="X65" s="160">
        <f t="shared" si="42"/>
        <v>141</v>
      </c>
      <c r="Y65" s="153">
        <f t="shared" si="43"/>
        <v>5.4230769230769228E-2</v>
      </c>
      <c r="Z65" s="160">
        <f t="shared" si="44"/>
        <v>2741</v>
      </c>
      <c r="AA65" s="160">
        <f t="shared" si="45"/>
        <v>2459</v>
      </c>
    </row>
    <row r="66" spans="2:29" ht="45">
      <c r="B66" s="6">
        <v>65</v>
      </c>
      <c r="C66" s="1" t="s">
        <v>526</v>
      </c>
      <c r="D66" s="59" t="s">
        <v>527</v>
      </c>
      <c r="E66" s="1" t="s">
        <v>428</v>
      </c>
      <c r="F66" s="1">
        <v>12</v>
      </c>
      <c r="G66" s="91" t="s">
        <v>329</v>
      </c>
      <c r="H66" s="108" t="s">
        <v>361</v>
      </c>
      <c r="I66" s="114">
        <v>12000</v>
      </c>
      <c r="J66" s="114">
        <v>2280</v>
      </c>
      <c r="K66" s="121">
        <v>14280</v>
      </c>
      <c r="L66" s="114">
        <v>199920</v>
      </c>
      <c r="M66" s="110" t="s">
        <v>528</v>
      </c>
      <c r="N66" s="114">
        <v>12605</v>
      </c>
      <c r="O66" s="114">
        <v>2395</v>
      </c>
      <c r="P66" s="114">
        <v>15000</v>
      </c>
      <c r="Q66" s="114">
        <v>210000</v>
      </c>
      <c r="R66" s="110" t="s">
        <v>529</v>
      </c>
      <c r="S66" s="114">
        <v>8403</v>
      </c>
      <c r="T66" s="114">
        <v>1597</v>
      </c>
      <c r="U66" s="121">
        <v>10000</v>
      </c>
      <c r="V66" s="114">
        <v>140000</v>
      </c>
      <c r="W66" s="159">
        <f t="shared" si="46"/>
        <v>13093</v>
      </c>
      <c r="X66" s="160">
        <f t="shared" si="42"/>
        <v>2207</v>
      </c>
      <c r="Y66" s="153">
        <f t="shared" si="43"/>
        <v>0.16856335446421752</v>
      </c>
      <c r="Z66" s="160">
        <f t="shared" si="44"/>
        <v>15300</v>
      </c>
      <c r="AA66" s="160">
        <f t="shared" si="45"/>
        <v>10886</v>
      </c>
    </row>
    <row r="67" spans="2:29" ht="45">
      <c r="B67" s="6">
        <v>66</v>
      </c>
      <c r="C67" s="1" t="s">
        <v>530</v>
      </c>
      <c r="D67" s="59" t="s">
        <v>531</v>
      </c>
      <c r="E67" s="1" t="s">
        <v>428</v>
      </c>
      <c r="F67" s="1">
        <v>2</v>
      </c>
      <c r="G67" s="91" t="s">
        <v>329</v>
      </c>
      <c r="H67" s="112" t="s">
        <v>532</v>
      </c>
      <c r="I67" s="111" t="s">
        <v>533</v>
      </c>
      <c r="J67" s="114" t="s">
        <v>534</v>
      </c>
      <c r="K67" s="111">
        <v>2550000</v>
      </c>
      <c r="L67" s="111">
        <f>K67*F67</f>
        <v>5100000</v>
      </c>
      <c r="M67" s="112" t="s">
        <v>459</v>
      </c>
      <c r="N67" s="114" t="s">
        <v>535</v>
      </c>
      <c r="O67" s="114" t="s">
        <v>536</v>
      </c>
      <c r="P67" s="114">
        <v>2500000</v>
      </c>
      <c r="Q67" s="114">
        <f>P67*F67</f>
        <v>5000000</v>
      </c>
      <c r="R67" s="112" t="s">
        <v>361</v>
      </c>
      <c r="S67" s="111" t="s">
        <v>537</v>
      </c>
      <c r="T67" s="111" t="s">
        <v>538</v>
      </c>
      <c r="U67" s="111">
        <v>2300000</v>
      </c>
      <c r="V67" s="130">
        <f>U67*F67</f>
        <v>4600000</v>
      </c>
      <c r="W67" s="159">
        <f t="shared" si="46"/>
        <v>2450000</v>
      </c>
      <c r="X67" s="160">
        <f t="shared" si="42"/>
        <v>108012</v>
      </c>
      <c r="Y67" s="153">
        <f t="shared" si="43"/>
        <v>4.4086530612244899E-2</v>
      </c>
      <c r="Z67" s="160">
        <f t="shared" si="44"/>
        <v>2558012</v>
      </c>
      <c r="AA67" s="160">
        <f t="shared" si="45"/>
        <v>2341988</v>
      </c>
    </row>
    <row r="68" spans="2:29" ht="60">
      <c r="B68" s="6">
        <v>67</v>
      </c>
      <c r="C68" s="1" t="s">
        <v>539</v>
      </c>
      <c r="D68" s="59" t="s">
        <v>540</v>
      </c>
      <c r="E68" s="1" t="s">
        <v>428</v>
      </c>
      <c r="F68" s="1">
        <v>2</v>
      </c>
      <c r="G68" s="91" t="s">
        <v>329</v>
      </c>
      <c r="H68" s="108" t="s">
        <v>161</v>
      </c>
      <c r="I68" s="114">
        <v>1260504</v>
      </c>
      <c r="J68" s="114">
        <v>239496</v>
      </c>
      <c r="K68" s="121">
        <v>1500000</v>
      </c>
      <c r="L68" s="114">
        <v>1500000</v>
      </c>
      <c r="M68" s="109" t="s">
        <v>522</v>
      </c>
      <c r="N68" s="114">
        <v>1344538</v>
      </c>
      <c r="O68" s="114">
        <v>255462</v>
      </c>
      <c r="P68" s="114">
        <v>1600000</v>
      </c>
      <c r="Q68" s="114">
        <v>1600000</v>
      </c>
      <c r="R68" s="109" t="s">
        <v>523</v>
      </c>
      <c r="S68" s="114">
        <v>1260504</v>
      </c>
      <c r="T68" s="114">
        <v>239496</v>
      </c>
      <c r="U68" s="121">
        <v>1500000</v>
      </c>
      <c r="V68" s="114">
        <v>1500000</v>
      </c>
      <c r="W68" s="159">
        <f t="shared" si="46"/>
        <v>1533333</v>
      </c>
      <c r="X68" s="160">
        <f t="shared" si="42"/>
        <v>47140</v>
      </c>
      <c r="Y68" s="153">
        <f t="shared" si="43"/>
        <v>3.0743484944235858E-2</v>
      </c>
      <c r="Z68" s="160">
        <f t="shared" si="44"/>
        <v>1580473</v>
      </c>
      <c r="AA68" s="160">
        <f t="shared" si="45"/>
        <v>1486193</v>
      </c>
    </row>
    <row r="69" spans="2:29" ht="47.25">
      <c r="B69" s="6">
        <v>68</v>
      </c>
      <c r="C69" s="1" t="s">
        <v>541</v>
      </c>
      <c r="D69" s="59" t="s">
        <v>542</v>
      </c>
      <c r="E69" s="1" t="s">
        <v>428</v>
      </c>
      <c r="F69" s="1">
        <v>8</v>
      </c>
      <c r="G69" s="91" t="s">
        <v>329</v>
      </c>
      <c r="H69" s="89" t="s">
        <v>543</v>
      </c>
      <c r="I69" s="111">
        <f>K69/1.19</f>
        <v>450000</v>
      </c>
      <c r="J69" s="139">
        <f>K69-I69</f>
        <v>85500</v>
      </c>
      <c r="K69" s="139">
        <v>535500</v>
      </c>
      <c r="L69" s="139">
        <f>K69*F69</f>
        <v>4284000</v>
      </c>
      <c r="M69" s="140" t="s">
        <v>226</v>
      </c>
      <c r="N69" s="114">
        <f>P69/1.19</f>
        <v>500000</v>
      </c>
      <c r="O69" s="114">
        <f>P69-N69</f>
        <v>95000</v>
      </c>
      <c r="P69" s="114">
        <v>595000</v>
      </c>
      <c r="Q69" s="114">
        <f>P69*F69</f>
        <v>4760000</v>
      </c>
      <c r="R69" s="109" t="s">
        <v>544</v>
      </c>
      <c r="S69" s="141">
        <f>U69/1.19</f>
        <v>524000</v>
      </c>
      <c r="T69" s="130">
        <f>U69-S69</f>
        <v>99560</v>
      </c>
      <c r="U69" s="130">
        <v>623560</v>
      </c>
      <c r="V69" s="130">
        <f>U69*F69</f>
        <v>4988480</v>
      </c>
      <c r="W69" s="159">
        <f t="shared" si="46"/>
        <v>584687</v>
      </c>
      <c r="X69" s="160">
        <f t="shared" si="42"/>
        <v>36683</v>
      </c>
      <c r="Y69" s="153">
        <f t="shared" si="43"/>
        <v>6.2739551247077502E-2</v>
      </c>
      <c r="Z69" s="160">
        <f t="shared" si="44"/>
        <v>621370</v>
      </c>
      <c r="AA69" s="160">
        <f t="shared" si="45"/>
        <v>548004</v>
      </c>
    </row>
    <row r="70" spans="2:29" ht="45">
      <c r="B70" s="6">
        <v>69</v>
      </c>
      <c r="C70" s="1" t="s">
        <v>545</v>
      </c>
      <c r="D70" s="59" t="s">
        <v>546</v>
      </c>
      <c r="E70" s="1" t="s">
        <v>428</v>
      </c>
      <c r="F70" s="1">
        <v>564</v>
      </c>
      <c r="G70" s="91" t="s">
        <v>329</v>
      </c>
      <c r="H70" s="108" t="s">
        <v>161</v>
      </c>
      <c r="I70" s="111">
        <f>K70/1.19</f>
        <v>18487.394957983193</v>
      </c>
      <c r="J70" s="111">
        <f>K70-I70</f>
        <v>3512.6050420168067</v>
      </c>
      <c r="K70" s="111">
        <v>22000</v>
      </c>
      <c r="L70" s="111">
        <v>22000</v>
      </c>
      <c r="M70" s="108" t="s">
        <v>547</v>
      </c>
      <c r="N70" s="114">
        <f>P70/1.19</f>
        <v>19327.731092436974</v>
      </c>
      <c r="O70" s="114">
        <f>P70-N70</f>
        <v>3672.268907563026</v>
      </c>
      <c r="P70" s="114">
        <v>23000</v>
      </c>
      <c r="Q70" s="114">
        <v>23000</v>
      </c>
      <c r="R70" s="108" t="s">
        <v>361</v>
      </c>
      <c r="S70" s="114">
        <f>U70/1.19</f>
        <v>18487.394957983193</v>
      </c>
      <c r="T70" s="114">
        <f>U70-S70</f>
        <v>3512.6050420168067</v>
      </c>
      <c r="U70" s="114">
        <v>22000</v>
      </c>
      <c r="V70" s="114">
        <v>22000</v>
      </c>
      <c r="W70" s="159">
        <f t="shared" si="46"/>
        <v>22333</v>
      </c>
      <c r="X70" s="160">
        <f t="shared" si="42"/>
        <v>471</v>
      </c>
      <c r="Y70" s="153">
        <f t="shared" si="43"/>
        <v>2.1089867012940491E-2</v>
      </c>
      <c r="Z70" s="160">
        <f t="shared" si="44"/>
        <v>22804</v>
      </c>
      <c r="AA70" s="160">
        <f t="shared" si="45"/>
        <v>21862</v>
      </c>
      <c r="AB70" s="65"/>
      <c r="AC70" s="107"/>
    </row>
    <row r="71" spans="2:29" ht="60">
      <c r="B71" s="6">
        <v>70</v>
      </c>
      <c r="C71" s="1" t="s">
        <v>548</v>
      </c>
      <c r="D71" s="59" t="s">
        <v>549</v>
      </c>
      <c r="E71" s="1" t="s">
        <v>428</v>
      </c>
      <c r="F71" s="1">
        <v>150</v>
      </c>
      <c r="G71" s="91" t="s">
        <v>329</v>
      </c>
      <c r="H71" s="112" t="s">
        <v>532</v>
      </c>
      <c r="I71" s="111" t="s">
        <v>550</v>
      </c>
      <c r="J71" s="111" t="s">
        <v>551</v>
      </c>
      <c r="K71" s="111">
        <v>30000</v>
      </c>
      <c r="L71" s="111">
        <f>K71*F71</f>
        <v>4500000</v>
      </c>
      <c r="M71" s="112" t="s">
        <v>459</v>
      </c>
      <c r="N71" s="111" t="s">
        <v>552</v>
      </c>
      <c r="O71" s="111" t="s">
        <v>553</v>
      </c>
      <c r="P71" s="111">
        <v>32000</v>
      </c>
      <c r="Q71" s="111">
        <f>P71*F71</f>
        <v>4800000</v>
      </c>
      <c r="R71" s="112" t="s">
        <v>361</v>
      </c>
      <c r="S71" s="111" t="s">
        <v>554</v>
      </c>
      <c r="T71" s="111" t="s">
        <v>551</v>
      </c>
      <c r="U71" s="111">
        <v>30000</v>
      </c>
      <c r="V71" s="130">
        <f>U71*F71</f>
        <v>4500000</v>
      </c>
      <c r="W71" s="159">
        <f t="shared" si="46"/>
        <v>30667</v>
      </c>
      <c r="X71" s="160">
        <f t="shared" si="42"/>
        <v>943</v>
      </c>
      <c r="Y71" s="153">
        <f t="shared" si="43"/>
        <v>3.0749665764502561E-2</v>
      </c>
      <c r="Z71" s="160">
        <f t="shared" si="44"/>
        <v>31610</v>
      </c>
      <c r="AA71" s="160">
        <f t="shared" si="45"/>
        <v>29724</v>
      </c>
    </row>
    <row r="72" spans="2:29" ht="45">
      <c r="B72" s="6">
        <v>71</v>
      </c>
      <c r="C72" s="1" t="s">
        <v>555</v>
      </c>
      <c r="D72" s="59" t="s">
        <v>556</v>
      </c>
      <c r="E72" s="1" t="s">
        <v>428</v>
      </c>
      <c r="F72" s="1">
        <v>150</v>
      </c>
      <c r="G72" s="91" t="s">
        <v>329</v>
      </c>
      <c r="H72" s="112" t="s">
        <v>532</v>
      </c>
      <c r="I72" s="111" t="s">
        <v>557</v>
      </c>
      <c r="J72" s="111" t="s">
        <v>558</v>
      </c>
      <c r="K72" s="111">
        <v>24000</v>
      </c>
      <c r="L72" s="111">
        <f>K72*F72</f>
        <v>3600000</v>
      </c>
      <c r="M72" s="112" t="s">
        <v>459</v>
      </c>
      <c r="N72" s="111" t="s">
        <v>559</v>
      </c>
      <c r="O72" s="111" t="s">
        <v>558</v>
      </c>
      <c r="P72" s="111">
        <v>24000</v>
      </c>
      <c r="Q72" s="111">
        <f>P72*F72</f>
        <v>3600000</v>
      </c>
      <c r="R72" s="112" t="s">
        <v>361</v>
      </c>
      <c r="S72" s="111" t="s">
        <v>560</v>
      </c>
      <c r="T72" s="111" t="s">
        <v>561</v>
      </c>
      <c r="U72" s="111">
        <v>22000</v>
      </c>
      <c r="V72" s="130">
        <f>U72*F72</f>
        <v>3300000</v>
      </c>
      <c r="W72" s="159">
        <f t="shared" si="46"/>
        <v>23333</v>
      </c>
      <c r="X72" s="160">
        <f t="shared" si="42"/>
        <v>943</v>
      </c>
      <c r="Y72" s="153">
        <f t="shared" si="43"/>
        <v>4.0414863069472423E-2</v>
      </c>
      <c r="Z72" s="160">
        <f t="shared" si="44"/>
        <v>24276</v>
      </c>
      <c r="AA72" s="160">
        <f t="shared" si="45"/>
        <v>22390</v>
      </c>
    </row>
    <row r="73" spans="2:29" ht="45">
      <c r="B73" s="6">
        <v>72</v>
      </c>
      <c r="C73" s="1" t="s">
        <v>562</v>
      </c>
      <c r="D73" s="59" t="s">
        <v>563</v>
      </c>
      <c r="E73" s="1" t="s">
        <v>428</v>
      </c>
      <c r="F73" s="1">
        <v>2</v>
      </c>
      <c r="G73" s="91" t="s">
        <v>329</v>
      </c>
      <c r="H73" s="143" t="s">
        <v>564</v>
      </c>
      <c r="I73" s="111">
        <f>K73/1.19</f>
        <v>2016000</v>
      </c>
      <c r="J73" s="111">
        <f>K73-I73</f>
        <v>383040</v>
      </c>
      <c r="K73" s="111">
        <v>2399040</v>
      </c>
      <c r="L73" s="111">
        <f>K73*F73</f>
        <v>4798080</v>
      </c>
      <c r="M73" s="140" t="s">
        <v>565</v>
      </c>
      <c r="N73" s="130">
        <f>P73/1.19</f>
        <v>2000000</v>
      </c>
      <c r="O73" s="130">
        <f>P73-N73</f>
        <v>380000</v>
      </c>
      <c r="P73" s="130">
        <v>2380000</v>
      </c>
      <c r="Q73" s="130">
        <f>P73*F73</f>
        <v>4760000</v>
      </c>
      <c r="R73" s="140" t="s">
        <v>361</v>
      </c>
      <c r="S73" s="130">
        <f>U73/1.19</f>
        <v>3000000</v>
      </c>
      <c r="T73" s="130">
        <f>U73-S73</f>
        <v>570000</v>
      </c>
      <c r="U73" s="130">
        <v>3570000</v>
      </c>
      <c r="V73" s="130">
        <f>U73*F73</f>
        <v>7140000</v>
      </c>
      <c r="W73" s="159">
        <f t="shared" si="46"/>
        <v>2783013</v>
      </c>
      <c r="X73" s="160">
        <f t="shared" si="42"/>
        <v>556538</v>
      </c>
      <c r="Y73" s="153">
        <f t="shared" si="43"/>
        <v>0.19997678774766772</v>
      </c>
      <c r="Z73" s="160">
        <f t="shared" si="44"/>
        <v>3339551</v>
      </c>
      <c r="AA73" s="160">
        <f t="shared" si="45"/>
        <v>2226475</v>
      </c>
    </row>
    <row r="74" spans="2:29" ht="30">
      <c r="B74" s="6">
        <v>73</v>
      </c>
      <c r="C74" s="1" t="s">
        <v>566</v>
      </c>
      <c r="D74" s="59" t="s">
        <v>567</v>
      </c>
      <c r="E74" s="1" t="s">
        <v>428</v>
      </c>
      <c r="F74" s="1">
        <v>2</v>
      </c>
      <c r="G74" s="91" t="s">
        <v>329</v>
      </c>
      <c r="H74" s="147" t="s">
        <v>252</v>
      </c>
      <c r="I74" s="148">
        <f>K74/1.19</f>
        <v>4621848.7394957989</v>
      </c>
      <c r="J74" s="149">
        <f>K74-I74</f>
        <v>878151.26050420105</v>
      </c>
      <c r="K74" s="148">
        <v>5500000</v>
      </c>
      <c r="L74" s="149">
        <f>K74*F74</f>
        <v>11000000</v>
      </c>
      <c r="M74" s="144" t="s">
        <v>568</v>
      </c>
      <c r="N74" s="130">
        <f>P74/1.19</f>
        <v>4621848.7394957989</v>
      </c>
      <c r="O74" s="130">
        <f>P74-N74</f>
        <v>878151.26050420105</v>
      </c>
      <c r="P74" s="130">
        <v>5500000</v>
      </c>
      <c r="Q74" s="130">
        <f>P74*F74</f>
        <v>11000000</v>
      </c>
      <c r="R74" s="140" t="s">
        <v>569</v>
      </c>
      <c r="S74" s="130">
        <f>U74/1.19</f>
        <v>4800000</v>
      </c>
      <c r="T74" s="130">
        <f>U74-S74</f>
        <v>912000</v>
      </c>
      <c r="U74" s="130">
        <v>5712000</v>
      </c>
      <c r="V74" s="130">
        <f>U74*F74</f>
        <v>11424000</v>
      </c>
      <c r="W74" s="159">
        <f t="shared" si="46"/>
        <v>5570667</v>
      </c>
      <c r="X74" s="160">
        <f t="shared" si="42"/>
        <v>99938</v>
      </c>
      <c r="Y74" s="153">
        <f t="shared" si="43"/>
        <v>1.7940042009332097E-2</v>
      </c>
      <c r="Z74" s="160">
        <f t="shared" si="44"/>
        <v>5670605</v>
      </c>
      <c r="AA74" s="160">
        <f t="shared" si="45"/>
        <v>5470729</v>
      </c>
    </row>
    <row r="75" spans="2:29" ht="60">
      <c r="B75" s="6">
        <v>74</v>
      </c>
      <c r="C75" s="1" t="s">
        <v>570</v>
      </c>
      <c r="D75" s="59" t="s">
        <v>571</v>
      </c>
      <c r="E75" s="1" t="s">
        <v>428</v>
      </c>
      <c r="F75" s="1">
        <v>150</v>
      </c>
      <c r="G75" s="91" t="s">
        <v>329</v>
      </c>
      <c r="H75" s="116" t="s">
        <v>509</v>
      </c>
      <c r="I75" s="114" t="s">
        <v>572</v>
      </c>
      <c r="J75" s="114" t="s">
        <v>573</v>
      </c>
      <c r="K75" s="114" t="s">
        <v>574</v>
      </c>
      <c r="L75" s="114">
        <v>2142000</v>
      </c>
      <c r="M75" s="116" t="s">
        <v>194</v>
      </c>
      <c r="N75" s="114" t="s">
        <v>575</v>
      </c>
      <c r="O75" s="114" t="s">
        <v>576</v>
      </c>
      <c r="P75" s="114">
        <v>15470</v>
      </c>
      <c r="Q75" s="114" t="s">
        <v>577</v>
      </c>
      <c r="R75" s="116" t="s">
        <v>578</v>
      </c>
      <c r="S75" s="114" t="s">
        <v>579</v>
      </c>
      <c r="T75" s="114" t="s">
        <v>580</v>
      </c>
      <c r="U75" s="114">
        <v>14280</v>
      </c>
      <c r="V75" s="114" t="s">
        <v>581</v>
      </c>
      <c r="W75" s="159">
        <f t="shared" si="46"/>
        <v>14875</v>
      </c>
      <c r="X75" s="160">
        <f t="shared" si="42"/>
        <v>595</v>
      </c>
      <c r="Y75" s="153">
        <f t="shared" si="43"/>
        <v>0.04</v>
      </c>
      <c r="Z75" s="160">
        <f t="shared" si="44"/>
        <v>15470</v>
      </c>
      <c r="AA75" s="160">
        <f t="shared" si="45"/>
        <v>14280</v>
      </c>
    </row>
    <row r="76" spans="2:29" ht="30">
      <c r="B76" s="6">
        <v>75</v>
      </c>
      <c r="C76" s="1" t="s">
        <v>582</v>
      </c>
      <c r="D76" s="59" t="s">
        <v>583</v>
      </c>
      <c r="E76" s="1" t="s">
        <v>428</v>
      </c>
      <c r="F76" s="1">
        <v>150</v>
      </c>
      <c r="G76" s="91" t="s">
        <v>329</v>
      </c>
      <c r="H76" s="112" t="s">
        <v>578</v>
      </c>
      <c r="I76" s="111" t="s">
        <v>584</v>
      </c>
      <c r="J76" s="111" t="s">
        <v>585</v>
      </c>
      <c r="K76" s="111">
        <v>19040</v>
      </c>
      <c r="L76" s="111">
        <f>K76*F76</f>
        <v>2856000</v>
      </c>
      <c r="M76" s="112" t="s">
        <v>586</v>
      </c>
      <c r="N76" s="111" t="s">
        <v>587</v>
      </c>
      <c r="O76" s="111" t="s">
        <v>588</v>
      </c>
      <c r="P76" s="111">
        <v>17850</v>
      </c>
      <c r="Q76" s="111">
        <f>P76*F76</f>
        <v>2677500</v>
      </c>
      <c r="R76" s="116" t="s">
        <v>589</v>
      </c>
      <c r="S76" s="111" t="s">
        <v>590</v>
      </c>
      <c r="T76" s="111" t="s">
        <v>585</v>
      </c>
      <c r="U76" s="111">
        <v>19040</v>
      </c>
      <c r="V76" s="111">
        <f>U76*F76</f>
        <v>2856000</v>
      </c>
      <c r="W76" s="159">
        <f t="shared" si="46"/>
        <v>18643</v>
      </c>
      <c r="X76" s="160">
        <f t="shared" si="42"/>
        <v>561</v>
      </c>
      <c r="Y76" s="153">
        <f t="shared" si="43"/>
        <v>3.0091723435069464E-2</v>
      </c>
      <c r="Z76" s="160">
        <f t="shared" si="44"/>
        <v>19204</v>
      </c>
      <c r="AA76" s="160">
        <f t="shared" si="45"/>
        <v>18082</v>
      </c>
    </row>
    <row r="77" spans="2:29" ht="45">
      <c r="B77" s="6">
        <v>76</v>
      </c>
      <c r="C77" s="1" t="s">
        <v>591</v>
      </c>
      <c r="D77" s="59" t="s">
        <v>592</v>
      </c>
      <c r="E77" s="1" t="s">
        <v>428</v>
      </c>
      <c r="F77" s="1">
        <v>2</v>
      </c>
      <c r="G77" s="91" t="s">
        <v>329</v>
      </c>
      <c r="H77" s="146" t="s">
        <v>564</v>
      </c>
      <c r="I77" s="111">
        <f>K77/1.19</f>
        <v>2016000</v>
      </c>
      <c r="J77" s="111">
        <f>K77-I77</f>
        <v>383040</v>
      </c>
      <c r="K77" s="111">
        <v>2399040</v>
      </c>
      <c r="L77" s="111">
        <f>K77*F77</f>
        <v>4798080</v>
      </c>
      <c r="M77" s="146" t="s">
        <v>565</v>
      </c>
      <c r="N77" s="130">
        <f>P77/1.19</f>
        <v>2000000</v>
      </c>
      <c r="O77" s="130">
        <f>P77-N77</f>
        <v>380000</v>
      </c>
      <c r="P77" s="130">
        <v>2380000</v>
      </c>
      <c r="Q77" s="130">
        <f>P77*F77</f>
        <v>4760000</v>
      </c>
      <c r="R77" s="116" t="s">
        <v>361</v>
      </c>
      <c r="S77" s="130">
        <f>U77/1.19</f>
        <v>3000000</v>
      </c>
      <c r="T77" s="130">
        <f>U77-S77</f>
        <v>570000</v>
      </c>
      <c r="U77" s="130">
        <v>3570000</v>
      </c>
      <c r="V77" s="130">
        <f>U77*F77</f>
        <v>7140000</v>
      </c>
      <c r="W77" s="159">
        <f t="shared" si="46"/>
        <v>2783013</v>
      </c>
      <c r="X77" s="160">
        <f t="shared" si="42"/>
        <v>556538</v>
      </c>
      <c r="Y77" s="153">
        <f t="shared" si="43"/>
        <v>0.19997678774766772</v>
      </c>
      <c r="Z77" s="160">
        <f t="shared" si="44"/>
        <v>3339551</v>
      </c>
      <c r="AA77" s="160">
        <f t="shared" si="45"/>
        <v>2226475</v>
      </c>
    </row>
    <row r="78" spans="2:29" ht="60">
      <c r="B78" s="6">
        <v>77</v>
      </c>
      <c r="C78" s="1" t="s">
        <v>593</v>
      </c>
      <c r="D78" s="59" t="s">
        <v>594</v>
      </c>
      <c r="E78" s="1" t="s">
        <v>428</v>
      </c>
      <c r="F78" s="1">
        <v>35</v>
      </c>
      <c r="G78" s="91" t="s">
        <v>329</v>
      </c>
      <c r="H78" s="108" t="s">
        <v>199</v>
      </c>
      <c r="I78" s="114">
        <v>96000</v>
      </c>
      <c r="J78" s="114">
        <v>18240</v>
      </c>
      <c r="K78" s="117">
        <v>114240</v>
      </c>
      <c r="L78" s="114">
        <v>22848000</v>
      </c>
      <c r="M78" s="109" t="s">
        <v>205</v>
      </c>
      <c r="N78" s="114">
        <v>90000</v>
      </c>
      <c r="O78" s="114">
        <v>17100</v>
      </c>
      <c r="P78" s="117">
        <v>107100</v>
      </c>
      <c r="Q78" s="114">
        <v>21420000</v>
      </c>
      <c r="R78" s="116" t="s">
        <v>595</v>
      </c>
      <c r="S78" s="114">
        <v>92479</v>
      </c>
      <c r="T78" s="114">
        <v>17571</v>
      </c>
      <c r="U78" s="117">
        <v>110050</v>
      </c>
      <c r="V78" s="114">
        <v>22010000</v>
      </c>
      <c r="W78" s="159">
        <f t="shared" si="46"/>
        <v>110463</v>
      </c>
      <c r="X78" s="160">
        <f t="shared" si="42"/>
        <v>2930</v>
      </c>
      <c r="Y78" s="153">
        <f t="shared" si="43"/>
        <v>2.6524718684084264E-2</v>
      </c>
      <c r="Z78" s="160">
        <f t="shared" si="44"/>
        <v>113393</v>
      </c>
      <c r="AA78" s="160">
        <f t="shared" si="45"/>
        <v>107533</v>
      </c>
    </row>
    <row r="79" spans="2:29" ht="30">
      <c r="B79" s="6">
        <v>78</v>
      </c>
      <c r="C79" s="1" t="s">
        <v>596</v>
      </c>
      <c r="D79" s="59" t="s">
        <v>597</v>
      </c>
      <c r="E79" s="1" t="s">
        <v>428</v>
      </c>
      <c r="F79" s="1">
        <v>35</v>
      </c>
      <c r="G79" s="91" t="s">
        <v>329</v>
      </c>
      <c r="H79" s="116" t="s">
        <v>598</v>
      </c>
      <c r="I79" s="114" t="s">
        <v>599</v>
      </c>
      <c r="J79" s="114" t="s">
        <v>600</v>
      </c>
      <c r="K79" s="114">
        <v>59500</v>
      </c>
      <c r="L79" s="114" t="s">
        <v>601</v>
      </c>
      <c r="M79" s="116" t="s">
        <v>602</v>
      </c>
      <c r="N79" s="114" t="s">
        <v>603</v>
      </c>
      <c r="O79" s="114" t="s">
        <v>604</v>
      </c>
      <c r="P79" s="114">
        <v>81670</v>
      </c>
      <c r="Q79" s="114" t="s">
        <v>605</v>
      </c>
      <c r="R79" s="116" t="s">
        <v>606</v>
      </c>
      <c r="S79" s="114" t="s">
        <v>607</v>
      </c>
      <c r="T79" s="114" t="s">
        <v>608</v>
      </c>
      <c r="U79" s="114">
        <v>53550</v>
      </c>
      <c r="V79" s="114" t="s">
        <v>609</v>
      </c>
      <c r="W79" s="159">
        <f t="shared" si="46"/>
        <v>64907</v>
      </c>
      <c r="X79" s="160">
        <f t="shared" si="42"/>
        <v>12100</v>
      </c>
      <c r="Y79" s="153">
        <f t="shared" si="43"/>
        <v>0.18642057097077358</v>
      </c>
      <c r="Z79" s="160">
        <f t="shared" si="44"/>
        <v>77007</v>
      </c>
      <c r="AA79" s="160">
        <f t="shared" si="45"/>
        <v>52807</v>
      </c>
    </row>
    <row r="80" spans="2:29" ht="60">
      <c r="B80" s="6">
        <v>79</v>
      </c>
      <c r="C80" s="1" t="s">
        <v>610</v>
      </c>
      <c r="D80" s="59" t="s">
        <v>611</v>
      </c>
      <c r="E80" s="1" t="s">
        <v>428</v>
      </c>
      <c r="F80" s="1">
        <v>500</v>
      </c>
      <c r="G80" s="91" t="s">
        <v>329</v>
      </c>
      <c r="H80" s="108" t="s">
        <v>199</v>
      </c>
      <c r="I80" s="114">
        <v>18000</v>
      </c>
      <c r="J80" s="114">
        <v>3420</v>
      </c>
      <c r="K80" s="117">
        <v>21420</v>
      </c>
      <c r="L80" s="114">
        <v>642600</v>
      </c>
      <c r="M80" s="109" t="s">
        <v>218</v>
      </c>
      <c r="N80" s="114">
        <v>20000</v>
      </c>
      <c r="O80" s="114">
        <v>3800</v>
      </c>
      <c r="P80" s="117">
        <v>23800</v>
      </c>
      <c r="Q80" s="114">
        <v>714000</v>
      </c>
      <c r="R80" s="109" t="s">
        <v>595</v>
      </c>
      <c r="S80" s="114">
        <v>26050</v>
      </c>
      <c r="T80" s="114">
        <v>4950</v>
      </c>
      <c r="U80" s="117">
        <v>31000</v>
      </c>
      <c r="V80" s="114">
        <v>930000</v>
      </c>
      <c r="W80" s="159">
        <f t="shared" si="46"/>
        <v>25407</v>
      </c>
      <c r="X80" s="160">
        <f t="shared" si="42"/>
        <v>4073</v>
      </c>
      <c r="Y80" s="153">
        <f t="shared" si="43"/>
        <v>0.16031015074585744</v>
      </c>
      <c r="Z80" s="160">
        <f t="shared" si="44"/>
        <v>29480</v>
      </c>
      <c r="AA80" s="160">
        <f t="shared" si="45"/>
        <v>21334</v>
      </c>
    </row>
    <row r="81" spans="2:27" ht="47.25">
      <c r="B81" s="6">
        <v>80</v>
      </c>
      <c r="C81" s="1" t="s">
        <v>612</v>
      </c>
      <c r="D81" s="59" t="s">
        <v>613</v>
      </c>
      <c r="E81" s="1" t="s">
        <v>428</v>
      </c>
      <c r="F81" s="1">
        <v>2</v>
      </c>
      <c r="G81" s="91" t="s">
        <v>329</v>
      </c>
      <c r="H81" s="108" t="s">
        <v>504</v>
      </c>
      <c r="I81" s="114">
        <v>1344538</v>
      </c>
      <c r="J81" s="114">
        <v>255462</v>
      </c>
      <c r="K81" s="121">
        <v>1600000</v>
      </c>
      <c r="L81" s="114">
        <v>1600000</v>
      </c>
      <c r="M81" s="110" t="s">
        <v>614</v>
      </c>
      <c r="N81" s="114">
        <v>1500000</v>
      </c>
      <c r="O81" s="114">
        <v>285000</v>
      </c>
      <c r="P81" s="121">
        <v>1785000</v>
      </c>
      <c r="Q81" s="114">
        <v>1785000</v>
      </c>
      <c r="R81" s="110" t="s">
        <v>506</v>
      </c>
      <c r="S81" s="114">
        <v>1092437</v>
      </c>
      <c r="T81" s="114">
        <v>207563</v>
      </c>
      <c r="U81" s="121">
        <v>1300000</v>
      </c>
      <c r="V81" s="114">
        <v>1300000</v>
      </c>
      <c r="W81" s="159">
        <f t="shared" si="46"/>
        <v>1561667</v>
      </c>
      <c r="X81" s="160">
        <f t="shared" si="42"/>
        <v>199847</v>
      </c>
      <c r="Y81" s="153">
        <f t="shared" si="43"/>
        <v>0.12797030352821695</v>
      </c>
      <c r="Z81" s="160">
        <f t="shared" si="44"/>
        <v>1761514</v>
      </c>
      <c r="AA81" s="160">
        <f t="shared" si="45"/>
        <v>1361820</v>
      </c>
    </row>
    <row r="82" spans="2:27" ht="47.25">
      <c r="B82" s="6">
        <v>81</v>
      </c>
      <c r="C82" s="1" t="s">
        <v>615</v>
      </c>
      <c r="D82" s="59" t="s">
        <v>616</v>
      </c>
      <c r="E82" s="1" t="s">
        <v>428</v>
      </c>
      <c r="F82" s="1">
        <v>2</v>
      </c>
      <c r="G82" s="91" t="s">
        <v>329</v>
      </c>
      <c r="H82" s="108" t="s">
        <v>504</v>
      </c>
      <c r="I82" s="114">
        <v>1344538</v>
      </c>
      <c r="J82" s="114" t="s">
        <v>617</v>
      </c>
      <c r="K82" s="114">
        <v>1600000</v>
      </c>
      <c r="L82" s="114" t="s">
        <v>618</v>
      </c>
      <c r="M82" s="110" t="s">
        <v>614</v>
      </c>
      <c r="N82" s="114">
        <v>1500000</v>
      </c>
      <c r="O82" s="114" t="s">
        <v>619</v>
      </c>
      <c r="P82" s="114" t="s">
        <v>620</v>
      </c>
      <c r="Q82" s="114" t="s">
        <v>621</v>
      </c>
      <c r="R82" s="110" t="s">
        <v>506</v>
      </c>
      <c r="S82" s="114">
        <v>1092437</v>
      </c>
      <c r="T82" s="114" t="s">
        <v>622</v>
      </c>
      <c r="U82" s="114" t="s">
        <v>623</v>
      </c>
      <c r="V82" s="114" t="s">
        <v>624</v>
      </c>
      <c r="W82" s="159">
        <f t="shared" si="46"/>
        <v>1600000</v>
      </c>
      <c r="X82" s="160">
        <f t="shared" si="42"/>
        <v>0</v>
      </c>
      <c r="Y82" s="153">
        <f t="shared" si="43"/>
        <v>0</v>
      </c>
      <c r="Z82" s="160">
        <f t="shared" si="44"/>
        <v>1600000</v>
      </c>
      <c r="AA82" s="160">
        <f t="shared" si="45"/>
        <v>1600000</v>
      </c>
    </row>
    <row r="83" spans="2:27" ht="30">
      <c r="B83" s="6">
        <v>82</v>
      </c>
      <c r="C83" s="1" t="s">
        <v>625</v>
      </c>
      <c r="D83" s="59" t="s">
        <v>626</v>
      </c>
      <c r="E83" s="1" t="s">
        <v>428</v>
      </c>
      <c r="F83" s="1">
        <v>20</v>
      </c>
      <c r="G83" s="91" t="s">
        <v>329</v>
      </c>
      <c r="H83" s="116" t="s">
        <v>466</v>
      </c>
      <c r="I83" s="114" t="s">
        <v>627</v>
      </c>
      <c r="J83" s="114" t="s">
        <v>628</v>
      </c>
      <c r="K83" s="114">
        <v>35000</v>
      </c>
      <c r="L83" s="114" t="s">
        <v>629</v>
      </c>
      <c r="M83" s="116" t="s">
        <v>469</v>
      </c>
      <c r="N83" s="114" t="s">
        <v>630</v>
      </c>
      <c r="O83" s="114" t="s">
        <v>551</v>
      </c>
      <c r="P83" s="114">
        <v>30000</v>
      </c>
      <c r="Q83" s="114" t="s">
        <v>631</v>
      </c>
      <c r="R83" s="108" t="s">
        <v>632</v>
      </c>
      <c r="S83" s="130" t="s">
        <v>633</v>
      </c>
      <c r="T83" s="130" t="s">
        <v>634</v>
      </c>
      <c r="U83" s="130">
        <v>34500</v>
      </c>
      <c r="V83" s="114" t="s">
        <v>635</v>
      </c>
      <c r="W83" s="159">
        <f>+ROUND(AVERAGE(K83,P83,U83),0)</f>
        <v>33167</v>
      </c>
      <c r="X83" s="160">
        <f t="shared" si="42"/>
        <v>2248</v>
      </c>
      <c r="Y83" s="153">
        <f t="shared" si="43"/>
        <v>6.7778213284288596E-2</v>
      </c>
      <c r="Z83" s="160">
        <f t="shared" si="44"/>
        <v>35415</v>
      </c>
      <c r="AA83" s="160">
        <f t="shared" si="45"/>
        <v>30919</v>
      </c>
    </row>
    <row r="84" spans="2:27" ht="45">
      <c r="B84" s="6">
        <v>83</v>
      </c>
      <c r="C84" s="1" t="s">
        <v>636</v>
      </c>
      <c r="D84" s="59" t="s">
        <v>637</v>
      </c>
      <c r="E84" s="1" t="s">
        <v>428</v>
      </c>
      <c r="F84" s="1">
        <v>150</v>
      </c>
      <c r="G84" s="91" t="s">
        <v>329</v>
      </c>
      <c r="H84" s="116" t="s">
        <v>638</v>
      </c>
      <c r="I84" s="114">
        <f>K84/1.19</f>
        <v>2149.5798319327732</v>
      </c>
      <c r="J84" s="114">
        <f>K84-I84</f>
        <v>408.42016806722677</v>
      </c>
      <c r="K84" s="114">
        <v>2558</v>
      </c>
      <c r="L84" s="114">
        <f>K84*F84</f>
        <v>383700</v>
      </c>
      <c r="M84" s="116" t="s">
        <v>238</v>
      </c>
      <c r="N84" s="114">
        <f>P84/1.19</f>
        <v>2300</v>
      </c>
      <c r="O84" s="114">
        <f>P84-N84</f>
        <v>437</v>
      </c>
      <c r="P84" s="114">
        <v>2737</v>
      </c>
      <c r="Q84" s="114">
        <f>P84*F84</f>
        <v>410550</v>
      </c>
      <c r="R84" s="108" t="s">
        <v>569</v>
      </c>
      <c r="S84" s="130">
        <f>U84/1.19</f>
        <v>2200</v>
      </c>
      <c r="T84" s="130">
        <f>U84-S84</f>
        <v>418</v>
      </c>
      <c r="U84" s="130">
        <v>2618</v>
      </c>
      <c r="V84" s="130">
        <f>U84*F84</f>
        <v>392700</v>
      </c>
      <c r="W84" s="159">
        <f t="shared" si="46"/>
        <v>2638</v>
      </c>
      <c r="X84" s="160">
        <f t="shared" si="42"/>
        <v>74</v>
      </c>
      <c r="Y84" s="153">
        <f t="shared" si="43"/>
        <v>2.8051554207733132E-2</v>
      </c>
      <c r="Z84" s="160">
        <f t="shared" si="44"/>
        <v>2712</v>
      </c>
      <c r="AA84" s="160">
        <f t="shared" si="45"/>
        <v>2564</v>
      </c>
    </row>
    <row r="85" spans="2:27" ht="30">
      <c r="B85" s="6">
        <v>84</v>
      </c>
      <c r="C85" s="1" t="s">
        <v>639</v>
      </c>
      <c r="D85" s="59" t="s">
        <v>640</v>
      </c>
      <c r="E85" s="1" t="s">
        <v>428</v>
      </c>
      <c r="F85" s="1">
        <v>150</v>
      </c>
      <c r="G85" s="91" t="s">
        <v>329</v>
      </c>
      <c r="H85" s="116" t="s">
        <v>462</v>
      </c>
      <c r="I85" s="114" t="s">
        <v>641</v>
      </c>
      <c r="J85" s="114" t="s">
        <v>642</v>
      </c>
      <c r="K85" s="114">
        <v>15000</v>
      </c>
      <c r="L85" s="114" t="s">
        <v>643</v>
      </c>
      <c r="M85" s="116" t="s">
        <v>157</v>
      </c>
      <c r="N85" s="114" t="s">
        <v>644</v>
      </c>
      <c r="O85" s="114" t="s">
        <v>645</v>
      </c>
      <c r="P85" s="114">
        <v>15500</v>
      </c>
      <c r="Q85" s="114" t="s">
        <v>646</v>
      </c>
      <c r="R85" s="116" t="s">
        <v>469</v>
      </c>
      <c r="S85" s="114" t="s">
        <v>647</v>
      </c>
      <c r="T85" s="114" t="s">
        <v>648</v>
      </c>
      <c r="U85" s="114">
        <v>14500</v>
      </c>
      <c r="V85" s="114" t="s">
        <v>649</v>
      </c>
      <c r="W85" s="159">
        <f t="shared" si="46"/>
        <v>15000</v>
      </c>
      <c r="X85" s="160">
        <f t="shared" si="42"/>
        <v>408</v>
      </c>
      <c r="Y85" s="153">
        <f t="shared" si="43"/>
        <v>2.7199999999999998E-2</v>
      </c>
      <c r="Z85" s="160">
        <f t="shared" si="44"/>
        <v>15408</v>
      </c>
      <c r="AA85" s="160">
        <f t="shared" si="45"/>
        <v>14592</v>
      </c>
    </row>
  </sheetData>
  <autoFilter ref="A4:AC85" xr:uid="{00000000-0009-0000-0000-000001000000}">
    <filterColumn colId="7">
      <filters>
        <filter val="ALFA GAMA"/>
        <filter val="GCM"/>
      </filters>
    </filterColumn>
  </autoFilter>
  <mergeCells count="5">
    <mergeCell ref="R2:V3"/>
    <mergeCell ref="H2:L3"/>
    <mergeCell ref="M2:Q3"/>
    <mergeCell ref="E3:G3"/>
    <mergeCell ref="B2:G2"/>
  </mergeCells>
  <dataValidations count="1">
    <dataValidation type="list" allowBlank="1" showInputMessage="1" showErrorMessage="1" sqref="E5:E14" xr:uid="{00000000-0002-0000-0100-000000000000}">
      <formula1>"DIA,MES,UNIDAD,GLOBAL,PAQUETE"</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57"/>
  <sheetViews>
    <sheetView topLeftCell="A24" zoomScale="85" zoomScaleNormal="85" workbookViewId="0">
      <selection activeCell="A28" sqref="A28"/>
    </sheetView>
  </sheetViews>
  <sheetFormatPr defaultColWidth="11.5703125" defaultRowHeight="15"/>
  <cols>
    <col min="1" max="2" width="11.5703125" style="17"/>
    <col min="3" max="3" width="24.140625" style="3" customWidth="1"/>
    <col min="4" max="4" width="101.42578125" style="3" customWidth="1"/>
    <col min="5" max="5" width="11.5703125" style="17"/>
    <col min="6" max="6" width="12.42578125" style="17" customWidth="1"/>
    <col min="7" max="7" width="11.5703125" style="17"/>
    <col min="8" max="8" width="14.28515625" style="17" bestFit="1" customWidth="1"/>
    <col min="9" max="9" width="15.28515625" style="17" bestFit="1" customWidth="1"/>
    <col min="10" max="16384" width="11.5703125" style="17"/>
  </cols>
  <sheetData>
    <row r="2" spans="2:9" ht="26.25">
      <c r="B2" s="189" t="s">
        <v>650</v>
      </c>
      <c r="C2" s="189"/>
      <c r="D2" s="189"/>
      <c r="E2" s="189"/>
      <c r="F2" s="189"/>
      <c r="G2" s="189"/>
      <c r="H2" s="189"/>
      <c r="I2" s="189"/>
    </row>
    <row r="3" spans="2:9" ht="75">
      <c r="B3" s="18" t="s">
        <v>310</v>
      </c>
      <c r="C3" s="18" t="s">
        <v>311</v>
      </c>
      <c r="D3" s="18" t="s">
        <v>312</v>
      </c>
      <c r="E3" s="19" t="s">
        <v>313</v>
      </c>
      <c r="F3" s="19" t="s">
        <v>651</v>
      </c>
      <c r="G3" s="19" t="s">
        <v>315</v>
      </c>
      <c r="H3" s="19" t="s">
        <v>652</v>
      </c>
      <c r="I3" s="19" t="s">
        <v>320</v>
      </c>
    </row>
    <row r="4" spans="2:9" ht="80.25" customHeight="1">
      <c r="B4" s="22">
        <f>+'1. ESTRUCTURA DE COSTO'!B5</f>
        <v>1</v>
      </c>
      <c r="C4" s="23" t="str">
        <f>+'1. ESTRUCTURA DE COSTO'!C5</f>
        <v>Archivador</v>
      </c>
      <c r="D4" s="79" t="str">
        <f>+'1. ESTRUCTURA DE COSTO'!D5</f>
        <v>Archivador metálico o de madera de 5 gavetas con rodachinas, color gris o cafe, con sistema de cierre centralizado con llave, capacidad para carpetas colgantes tamaño oficio, Dimensiones: 46 cm (ancho) × 62 cm (profundidad) × 162 cm (alto)</v>
      </c>
      <c r="E4" s="22" t="str">
        <f>+'1. ESTRUCTURA DE COSTO'!E5</f>
        <v>Unidad</v>
      </c>
      <c r="F4" s="22">
        <f>+'1. ESTRUCTURA DE COSTO'!F5</f>
        <v>1</v>
      </c>
      <c r="G4" s="22" t="str">
        <f>+'1. ESTRUCTURA DE COSTO'!G5</f>
        <v>N/A</v>
      </c>
      <c r="H4" s="22">
        <f>+'1. ESTRUCTURA DE COSTO'!W5</f>
        <v>1251483</v>
      </c>
      <c r="I4" s="22">
        <f>+H4*F4</f>
        <v>1251483</v>
      </c>
    </row>
    <row r="5" spans="2:9" ht="53.25" customHeight="1">
      <c r="B5" s="6" t="e">
        <f>+'1. ESTRUCTURA DE COSTO'!#REF!</f>
        <v>#REF!</v>
      </c>
      <c r="C5" s="78" t="e">
        <f>+'1. ESTRUCTURA DE COSTO'!#REF!</f>
        <v>#REF!</v>
      </c>
      <c r="D5" s="80" t="e">
        <f>+'1. ESTRUCTURA DE COSTO'!#REF!</f>
        <v>#REF!</v>
      </c>
      <c r="E5" s="6" t="e">
        <f>+'1. ESTRUCTURA DE COSTO'!#REF!</f>
        <v>#REF!</v>
      </c>
      <c r="F5" s="6" t="e">
        <f>+'1. ESTRUCTURA DE COSTO'!#REF!</f>
        <v>#REF!</v>
      </c>
      <c r="G5" s="6" t="e">
        <f>+'1. ESTRUCTURA DE COSTO'!#REF!</f>
        <v>#REF!</v>
      </c>
      <c r="H5" s="6" t="e">
        <f>+'1. ESTRUCTURA DE COSTO'!#REF!</f>
        <v>#REF!</v>
      </c>
      <c r="I5" s="6" t="e">
        <f t="shared" ref="I5:I56" si="0">+H5*F5</f>
        <v>#REF!</v>
      </c>
    </row>
    <row r="6" spans="2:9" ht="56.25" customHeight="1">
      <c r="B6" s="6">
        <f>+'1. ESTRUCTURA DE COSTO'!B6</f>
        <v>3</v>
      </c>
      <c r="C6" s="20" t="str">
        <f>+'1. ESTRUCTURA DE COSTO'!C6</f>
        <v xml:space="preserve">Pasacalles  </v>
      </c>
      <c r="D6" s="53" t="str">
        <f>+'1. ESTRUCTURA DE COSTO'!D6</f>
        <v>Pendon Pasacalles 3 x 1 metros (diseño a solicitud del FDLT, full color)</v>
      </c>
      <c r="E6" s="6" t="str">
        <f>+'1. ESTRUCTURA DE COSTO'!E6</f>
        <v>Unidad</v>
      </c>
      <c r="F6" s="6">
        <f>+'1. ESTRUCTURA DE COSTO'!F6</f>
        <v>1</v>
      </c>
      <c r="G6" s="6" t="str">
        <f>+'1. ESTRUCTURA DE COSTO'!G6</f>
        <v>N/A</v>
      </c>
      <c r="H6" s="6">
        <f>+'1. ESTRUCTURA DE COSTO'!W6</f>
        <v>238000</v>
      </c>
      <c r="I6" s="6">
        <f t="shared" si="0"/>
        <v>238000</v>
      </c>
    </row>
    <row r="7" spans="2:9" ht="120">
      <c r="B7" s="6">
        <f>+'1. ESTRUCTURA DE COSTO'!B7</f>
        <v>4</v>
      </c>
      <c r="C7" s="20" t="str">
        <f>+'1. ESTRUCTURA DE COSTO'!C7</f>
        <v>Banderas</v>
      </c>
      <c r="D7" s="53" t="str">
        <f>+'1. ESTRUCTURA DE COSTO'!D7</f>
        <v>Banderas orgullo: 
1  bandera trans
1 bandera gay
1 bandera lesbica
1 bandera bisexual
1 bandera binaria
1 bandera osos                                                                                                                                                                                                           Tamaño de las Banderas de 1 m x 1.5 m o 3 pies x 5 pie</v>
      </c>
      <c r="E7" s="6" t="str">
        <f>+'1. ESTRUCTURA DE COSTO'!E7</f>
        <v>PAQUETE</v>
      </c>
      <c r="F7" s="6">
        <f>+'1. ESTRUCTURA DE COSTO'!F7</f>
        <v>1</v>
      </c>
      <c r="G7" s="6" t="str">
        <f>+'1. ESTRUCTURA DE COSTO'!G7</f>
        <v>N/A</v>
      </c>
      <c r="H7" s="6">
        <f>+'1. ESTRUCTURA DE COSTO'!W7</f>
        <v>1213514</v>
      </c>
      <c r="I7" s="6">
        <f t="shared" si="0"/>
        <v>1213514</v>
      </c>
    </row>
    <row r="8" spans="2:9" ht="63" customHeight="1">
      <c r="B8" s="6">
        <f>+'1. ESTRUCTURA DE COSTO'!B8</f>
        <v>5</v>
      </c>
      <c r="C8" s="20" t="str">
        <f>+'1. ESTRUCTURA DE COSTO'!C8</f>
        <v xml:space="preserve">pines   </v>
      </c>
      <c r="D8" s="53" t="str">
        <f>+'1. ESTRUCTURA DE COSTO'!D8</f>
        <v>Paquete x 100 de Pines, Diámetro/tamaño: 2.5 cm (1") a 3.8 cm (1.5")Material: metal esmaltado, acrílico o plástico
Cierre: broche de mariposa (butterfly clutch) o imán
Diseño: banderas (arcoíris, trans, bisexual, etc.), símbolos (triángulo rosa, pronombres, etc.) y/o diseños a solicitud del Fondo de desarrollo Local.</v>
      </c>
      <c r="E8" s="6" t="str">
        <f>+'1. ESTRUCTURA DE COSTO'!E8</f>
        <v>PAQUETE</v>
      </c>
      <c r="F8" s="6">
        <f>+'1. ESTRUCTURA DE COSTO'!F8</f>
        <v>1</v>
      </c>
      <c r="G8" s="6" t="str">
        <f>+'1. ESTRUCTURA DE COSTO'!G8</f>
        <v>N/A</v>
      </c>
      <c r="H8" s="6">
        <f>+'1. ESTRUCTURA DE COSTO'!W8</f>
        <v>910905</v>
      </c>
      <c r="I8" s="6">
        <f t="shared" si="0"/>
        <v>910905</v>
      </c>
    </row>
    <row r="9" spans="2:9" ht="54.75" customHeight="1">
      <c r="B9" s="6">
        <f>+'1. ESTRUCTURA DE COSTO'!B9</f>
        <v>6</v>
      </c>
      <c r="C9" s="20" t="str">
        <f>+'1. ESTRUCTURA DE COSTO'!C9</f>
        <v>Kit de Iluminación</v>
      </c>
      <c r="D9" s="53" t="str">
        <f>+'1. ESTRUCTURA DE COSTO'!D9</f>
        <v>Conjunto de luces delanteras y traseras que mejoran la visibilidad del ciclista en condiciones de poca luz.</v>
      </c>
      <c r="E9" s="6" t="str">
        <f>+'1. ESTRUCTURA DE COSTO'!E9</f>
        <v>PAQUETE</v>
      </c>
      <c r="F9" s="6">
        <f>+'1. ESTRUCTURA DE COSTO'!F9</f>
        <v>1</v>
      </c>
      <c r="G9" s="6" t="str">
        <f>+'1. ESTRUCTURA DE COSTO'!G9</f>
        <v>N/A</v>
      </c>
      <c r="H9" s="6">
        <f>+'1. ESTRUCTURA DE COSTO'!W9</f>
        <v>70200</v>
      </c>
      <c r="I9" s="6">
        <f t="shared" si="0"/>
        <v>70200</v>
      </c>
    </row>
    <row r="10" spans="2:9" ht="43.5" customHeight="1">
      <c r="B10" s="6">
        <f>+'1. ESTRUCTURA DE COSTO'!B10</f>
        <v>7</v>
      </c>
      <c r="C10" s="20" t="str">
        <f>+'1. ESTRUCTURA DE COSTO'!C10</f>
        <v>Kit de Reflectivos</v>
      </c>
      <c r="D10" s="53" t="str">
        <f>+'1. ESTRUCTURA DE COSTO'!D10</f>
        <v>Elementos que se adhieren al cuerpo o a la bicicleta para aumentar la visibilidad ante otros actores viales</v>
      </c>
      <c r="E10" s="6" t="str">
        <f>+'1. ESTRUCTURA DE COSTO'!E10</f>
        <v>PAQUETE</v>
      </c>
      <c r="F10" s="6">
        <f>+'1. ESTRUCTURA DE COSTO'!F10</f>
        <v>1</v>
      </c>
      <c r="G10" s="6" t="str">
        <f>+'1. ESTRUCTURA DE COSTO'!G10</f>
        <v>N/A</v>
      </c>
      <c r="H10" s="6">
        <f>+'1. ESTRUCTURA DE COSTO'!W10</f>
        <v>11900</v>
      </c>
      <c r="I10" s="6">
        <f t="shared" si="0"/>
        <v>11900</v>
      </c>
    </row>
    <row r="11" spans="2:9" ht="48.75" customHeight="1">
      <c r="B11" s="6">
        <f>+'1. ESTRUCTURA DE COSTO'!B11</f>
        <v>8</v>
      </c>
      <c r="C11" s="20" t="str">
        <f>+'1. ESTRUCTURA DE COSTO'!C11</f>
        <v>Carnets</v>
      </c>
      <c r="D11" s="53" t="str">
        <f>+'1. ESTRUCTURA DE COSTO'!D11</f>
        <v>Paquete de 10 carnets tamaño estándar de 85.60 x 53.98 mm (aproximadamente 8.5 x 5.4 cm).fabricado principalmente de PVC, sujeto a diseño</v>
      </c>
      <c r="E11" s="6" t="str">
        <f>+'1. ESTRUCTURA DE COSTO'!E11</f>
        <v>PAQUETE</v>
      </c>
      <c r="F11" s="6">
        <f>+'1. ESTRUCTURA DE COSTO'!F11</f>
        <v>1</v>
      </c>
      <c r="G11" s="6" t="str">
        <f>+'1. ESTRUCTURA DE COSTO'!G11</f>
        <v>N/A</v>
      </c>
      <c r="H11" s="6">
        <f>+'1. ESTRUCTURA DE COSTO'!W11</f>
        <v>108695</v>
      </c>
      <c r="I11" s="6">
        <f t="shared" si="0"/>
        <v>108695</v>
      </c>
    </row>
    <row r="12" spans="2:9" ht="226.5" customHeight="1">
      <c r="B12" s="6">
        <f>+'1. ESTRUCTURA DE COSTO'!B12</f>
        <v>9</v>
      </c>
      <c r="C12" s="20" t="str">
        <f>+'1. ESTRUCTURA DE COSTO'!C12</f>
        <v>Kit de papeleria completo</v>
      </c>
      <c r="D12" s="53" t="str">
        <f>+'1. ESTRUCTURA DE COSTO'!D12</f>
        <v>Incluye: 
- 1 Block hojas blancas
- 1 Block papel iris
- 1 Borrador de nata
- 1 Lápiz de escritura mina negra
- 1 tajalápiz
- 1 resaltador desechable
- 1 cinta transparente 1/2" (12 X 20)
- 1 Resma de papel oficio
- 1 Resma de papel carta
- 1 esferos
- 1 marcadores
- 1 grapadora
- 1 perforadora tres huecos
- 1 temperas</v>
      </c>
      <c r="E12" s="6" t="str">
        <f>+'1. ESTRUCTURA DE COSTO'!E12</f>
        <v>PAQUETE</v>
      </c>
      <c r="F12" s="6">
        <f>+'1. ESTRUCTURA DE COSTO'!F12</f>
        <v>1</v>
      </c>
      <c r="G12" s="6" t="str">
        <f>+'1. ESTRUCTURA DE COSTO'!G12</f>
        <v>N/A</v>
      </c>
      <c r="H12" s="6">
        <f>+'1. ESTRUCTURA DE COSTO'!W12</f>
        <v>148764</v>
      </c>
      <c r="I12" s="6">
        <f t="shared" si="0"/>
        <v>148764</v>
      </c>
    </row>
    <row r="13" spans="2:9" ht="143.25" customHeight="1">
      <c r="B13" s="6">
        <f>+'1. ESTRUCTURA DE COSTO'!B13</f>
        <v>10</v>
      </c>
      <c r="C13" s="20" t="str">
        <f>+'1. ESTRUCTURA DE COSTO'!C13</f>
        <v>Chalecos</v>
      </c>
      <c r="D13" s="53" t="str">
        <f>+'1. ESTRUCTURA DE COSTO'!D13</f>
        <v>En tela impermeable 100% forrada en malla, con cremallera de 75 cm en nylon, dos (2) bolsillos laterales con cremallera en nylon, un (1) bolsillo interno, tres (3) logotipos bordados, al frente dos (2) tamaño bolsillo y en la espalda un (1) logotipo bordado rectangular, tamaño carta.  Color agua Marina
Talla S-5
Talla M-15
Talla L-20
Talla XL-10</v>
      </c>
      <c r="E13" s="6" t="str">
        <f>+'1. ESTRUCTURA DE COSTO'!E13</f>
        <v>Unidad</v>
      </c>
      <c r="F13" s="6">
        <f>+'1. ESTRUCTURA DE COSTO'!F13</f>
        <v>1</v>
      </c>
      <c r="G13" s="6" t="str">
        <f>+'1. ESTRUCTURA DE COSTO'!G13</f>
        <v>N/A</v>
      </c>
      <c r="H13" s="6">
        <f>+'1. ESTRUCTURA DE COSTO'!W13</f>
        <v>97950</v>
      </c>
      <c r="I13" s="6">
        <f t="shared" si="0"/>
        <v>97950</v>
      </c>
    </row>
    <row r="14" spans="2:9" ht="154.5" customHeight="1">
      <c r="B14" s="6">
        <f>+'1. ESTRUCTURA DE COSTO'!B14</f>
        <v>11</v>
      </c>
      <c r="C14" s="20" t="str">
        <f>+'1. ESTRUCTURA DE COSTO'!C14</f>
        <v>Termos metálicos</v>
      </c>
      <c r="D14" s="53" t="str">
        <f>+'1. ESTRUCTURA DE COSTO'!D14</f>
        <v>•Capacidad: 1 litro (1000 ml)
•Altura aproximada: 30–32 cm
•Diámetro: 8–9 cm
•Peso (vacío): 500–700 g
•Material interior: Acero inoxidable 304 (grado alimenticio, resistente a la corrosión)
•Material exterior: Acero inoxidable 201 o 304, con o sin recubrimiento (mate, color, o vinilo personalizado)
•Aislamiento térmico: Doble pared al vacío (vacuum insulated)•Conservación térmica: 8–12 horas caliente / 12–24 horas frío (aproximadamente)
•Tapa: Hermética, con rosca. Algunas versiones traen tapa que funciona como vaso</v>
      </c>
      <c r="E14" s="6" t="str">
        <f>+'1. ESTRUCTURA DE COSTO'!E14</f>
        <v>Unidad</v>
      </c>
      <c r="F14" s="6">
        <f>+'1. ESTRUCTURA DE COSTO'!F14</f>
        <v>1</v>
      </c>
      <c r="G14" s="6" t="str">
        <f>+'1. ESTRUCTURA DE COSTO'!G14</f>
        <v>N/A</v>
      </c>
      <c r="H14" s="6">
        <f>+'1. ESTRUCTURA DE COSTO'!W14</f>
        <v>108060</v>
      </c>
      <c r="I14" s="6">
        <f t="shared" si="0"/>
        <v>108060</v>
      </c>
    </row>
    <row r="15" spans="2:9" ht="91.5" customHeight="1">
      <c r="B15" s="6">
        <f>+'1. ESTRUCTURA DE COSTO'!B15</f>
        <v>12</v>
      </c>
      <c r="C15" s="20" t="str">
        <f>+'1. ESTRUCTURA DE COSTO'!C15</f>
        <v>Capa de invierno</v>
      </c>
      <c r="D15" s="53" t="str">
        <f>+'1. ESTRUCTURA DE COSTO'!D15</f>
        <v>Capa impermeable:
•Tipo de prenda Capa impermeable de cobertura completa (tipo poncho o tipo gabardina)
•Talla: Única (talla amplia), o disponibles en S, M, L, XL según el proveedor
•Dimensiones aproximadas (talla única) Largo: 110–130 cm- Ancho extendido: 100–140 cm
•Material principal: PVC (cloruro de polivinilo) grueso o Poliéster con recubrimiento de PU (poliuretano)</v>
      </c>
      <c r="E15" s="6" t="str">
        <f>+'1. ESTRUCTURA DE COSTO'!E15</f>
        <v>Unidad</v>
      </c>
      <c r="F15" s="6">
        <f>+'1. ESTRUCTURA DE COSTO'!F15</f>
        <v>1</v>
      </c>
      <c r="G15" s="6" t="str">
        <f>+'1. ESTRUCTURA DE COSTO'!G15</f>
        <v>N/A</v>
      </c>
      <c r="H15" s="6">
        <f>+'1. ESTRUCTURA DE COSTO'!W15</f>
        <v>55933</v>
      </c>
      <c r="I15" s="6">
        <f t="shared" si="0"/>
        <v>55933</v>
      </c>
    </row>
    <row r="16" spans="2:9" ht="30">
      <c r="B16" s="6">
        <f>+'1. ESTRUCTURA DE COSTO'!B16</f>
        <v>13</v>
      </c>
      <c r="C16" s="20" t="str">
        <f>+'1. ESTRUCTURA DE COSTO'!C16</f>
        <v>Paquete de Semillas</v>
      </c>
      <c r="D16" s="53" t="str">
        <f>+'1. ESTRUCTURA DE COSTO'!D16</f>
        <v xml:space="preserve">Paquete de Semillas de hortalizas y/o plantas medicinales de diferentes especies
Especies a definición con el Fondo de Desarrollo Local. </v>
      </c>
      <c r="E16" s="6" t="str">
        <f>+'1. ESTRUCTURA DE COSTO'!E16</f>
        <v>Unidad</v>
      </c>
      <c r="F16" s="6">
        <f>+'1. ESTRUCTURA DE COSTO'!F16</f>
        <v>1</v>
      </c>
      <c r="G16" s="6" t="str">
        <f>+'1. ESTRUCTURA DE COSTO'!G16</f>
        <v>N/A</v>
      </c>
      <c r="H16" s="6">
        <f>+'1. ESTRUCTURA DE COSTO'!W16</f>
        <v>8330</v>
      </c>
      <c r="I16" s="6">
        <f t="shared" si="0"/>
        <v>8330</v>
      </c>
    </row>
    <row r="17" spans="2:9" ht="45" customHeight="1">
      <c r="B17" s="6" t="e">
        <f>+'1. ESTRUCTURA DE COSTO'!#REF!</f>
        <v>#REF!</v>
      </c>
      <c r="C17" s="20" t="e">
        <f>+'1. ESTRUCTURA DE COSTO'!#REF!</f>
        <v>#REF!</v>
      </c>
      <c r="D17" s="53" t="e">
        <f>+'1. ESTRUCTURA DE COSTO'!#REF!</f>
        <v>#REF!</v>
      </c>
      <c r="E17" s="6" t="e">
        <f>+'1. ESTRUCTURA DE COSTO'!#REF!</f>
        <v>#REF!</v>
      </c>
      <c r="F17" s="6" t="e">
        <f>+'1. ESTRUCTURA DE COSTO'!#REF!</f>
        <v>#REF!</v>
      </c>
      <c r="G17" s="6" t="e">
        <f>+'1. ESTRUCTURA DE COSTO'!#REF!</f>
        <v>#REF!</v>
      </c>
      <c r="H17" s="6" t="e">
        <f>+'1. ESTRUCTURA DE COSTO'!#REF!</f>
        <v>#REF!</v>
      </c>
      <c r="I17" s="6" t="e">
        <f t="shared" si="0"/>
        <v>#REF!</v>
      </c>
    </row>
    <row r="18" spans="2:9" ht="30" customHeight="1">
      <c r="B18" s="6">
        <f>+'1. ESTRUCTURA DE COSTO'!B17</f>
        <v>15</v>
      </c>
      <c r="C18" s="20" t="str">
        <f>+'1. ESTRUCTURA DE COSTO'!C17</f>
        <v>Juego Cucunuba</v>
      </c>
      <c r="D18" s="53" t="str">
        <f>+'1. ESTRUCTURA DE COSTO'!D17</f>
        <v>Juego de cucunuba portable de 6 frichas hecho en madera</v>
      </c>
      <c r="E18" s="6" t="str">
        <f>+'1. ESTRUCTURA DE COSTO'!E17</f>
        <v>Unidad</v>
      </c>
      <c r="F18" s="6">
        <f>+'1. ESTRUCTURA DE COSTO'!F17</f>
        <v>1</v>
      </c>
      <c r="G18" s="6" t="str">
        <f>+'1. ESTRUCTURA DE COSTO'!G17</f>
        <v>N/A</v>
      </c>
      <c r="H18" s="6">
        <f>+'1. ESTRUCTURA DE COSTO'!W17</f>
        <v>172550</v>
      </c>
      <c r="I18" s="6">
        <f t="shared" si="0"/>
        <v>172550</v>
      </c>
    </row>
    <row r="19" spans="2:9" ht="165">
      <c r="B19" s="6">
        <f>+'1. ESTRUCTURA DE COSTO'!B18</f>
        <v>16</v>
      </c>
      <c r="C19" s="20" t="str">
        <f>+'1. ESTRUCTURA DE COSTO'!C18</f>
        <v>Juego de pesas libianas</v>
      </c>
      <c r="D19" s="53" t="str">
        <f>+'1. ESTRUCTURA DE COSTO'!D18</f>
        <v>Mancuernas Termoformadas 40lb 20kg
Barras de pesas sólidas con una unión para convertir las 2 mancuernas en una barra larga y poder trabajar otros músculos.
Superficies de agarre antideslizantes aprox. 15 cm cada una
4 Discos de 2,5 LB/ 1.25KG
4 Discos de 3 LB / 4 Discos 1.5 KG
4 Discos 4 LB / 4 Discos 2 KG
4 Seguros de Estrella
2 Mancuernas Antideslizante de 1LB/0.5 KG cada una</v>
      </c>
      <c r="E19" s="6" t="str">
        <f>+'1. ESTRUCTURA DE COSTO'!E18</f>
        <v>Unidad</v>
      </c>
      <c r="F19" s="6">
        <f>+'1. ESTRUCTURA DE COSTO'!F18</f>
        <v>1</v>
      </c>
      <c r="G19" s="6" t="str">
        <f>+'1. ESTRUCTURA DE COSTO'!G18</f>
        <v>N/A</v>
      </c>
      <c r="H19" s="6">
        <f>+'1. ESTRUCTURA DE COSTO'!W18</f>
        <v>265767</v>
      </c>
      <c r="I19" s="6">
        <f t="shared" si="0"/>
        <v>265767</v>
      </c>
    </row>
    <row r="20" spans="2:9" ht="45">
      <c r="B20" s="6">
        <f>+'1. ESTRUCTURA DE COSTO'!B19</f>
        <v>17</v>
      </c>
      <c r="C20" s="20" t="str">
        <f>+'1. ESTRUCTURA DE COSTO'!C19</f>
        <v xml:space="preserve">Vestuarios </v>
      </c>
      <c r="D20" s="53" t="str">
        <f>+'1. ESTRUCTURA DE COSTO'!D19</f>
        <v>Traje típico para baile mapale, falda(corta, con volantes o bolero, ceñida en la parte superior y con vuelo en la parte inferior); blusa (De amarrar al frente,mangas cortas con volantes)
(Talla S, M, L, XL, De acuerdo con la solicitud del Fondo de Desarrollo Local)</v>
      </c>
      <c r="E20" s="6" t="str">
        <f>+'1. ESTRUCTURA DE COSTO'!E19</f>
        <v>Unidad</v>
      </c>
      <c r="F20" s="6">
        <f>+'1. ESTRUCTURA DE COSTO'!F19</f>
        <v>1</v>
      </c>
      <c r="G20" s="6" t="str">
        <f>+'1. ESTRUCTURA DE COSTO'!G19</f>
        <v>N/A</v>
      </c>
      <c r="H20" s="6">
        <f>+'1. ESTRUCTURA DE COSTO'!W19</f>
        <v>149940</v>
      </c>
      <c r="I20" s="6">
        <f t="shared" si="0"/>
        <v>149940</v>
      </c>
    </row>
    <row r="21" spans="2:9">
      <c r="B21" s="6" t="e">
        <f>+'1. ESTRUCTURA DE COSTO'!#REF!</f>
        <v>#REF!</v>
      </c>
      <c r="C21" s="20" t="e">
        <f>+'1. ESTRUCTURA DE COSTO'!#REF!</f>
        <v>#REF!</v>
      </c>
      <c r="D21" s="53" t="e">
        <f>+'1. ESTRUCTURA DE COSTO'!#REF!</f>
        <v>#REF!</v>
      </c>
      <c r="E21" s="6" t="e">
        <f>+'1. ESTRUCTURA DE COSTO'!#REF!</f>
        <v>#REF!</v>
      </c>
      <c r="F21" s="6" t="e">
        <f>+'1. ESTRUCTURA DE COSTO'!#REF!</f>
        <v>#REF!</v>
      </c>
      <c r="G21" s="6" t="e">
        <f>+'1. ESTRUCTURA DE COSTO'!#REF!</f>
        <v>#REF!</v>
      </c>
      <c r="H21" s="6" t="e">
        <f>+'1. ESTRUCTURA DE COSTO'!#REF!</f>
        <v>#REF!</v>
      </c>
      <c r="I21" s="6" t="e">
        <f t="shared" si="0"/>
        <v>#REF!</v>
      </c>
    </row>
    <row r="22" spans="2:9" ht="105">
      <c r="B22" s="6">
        <f>+'1. ESTRUCTURA DE COSTO'!B20</f>
        <v>19</v>
      </c>
      <c r="C22" s="20" t="str">
        <f>+'1. ESTRUCTURA DE COSTO'!C20</f>
        <v>Chaquetas</v>
      </c>
      <c r="D22" s="53" t="str">
        <f>+'1. ESTRUCTURA DE COSTO'!D20</f>
        <v>Chaqueta sin acolchar tipo rompevientos en cerro sport de textilia, forrada en malla, bolsillos con cremallera a la vista y bolsillo interno con cremallera, mangas removibles, con capota de guardar en el cuello, con 2 cintas reflectivas en las mangas y 2 en la espalda, con un logo bordado en el pecho y uno en la espalda,( color negro) 
Tallas: 
M-3
L-1
XL-1</v>
      </c>
      <c r="E22" s="6" t="str">
        <f>+'1. ESTRUCTURA DE COSTO'!E20</f>
        <v>Unidad</v>
      </c>
      <c r="F22" s="6">
        <f>+'1. ESTRUCTURA DE COSTO'!F20</f>
        <v>1</v>
      </c>
      <c r="G22" s="6" t="str">
        <f>+'1. ESTRUCTURA DE COSTO'!G20</f>
        <v>N/A</v>
      </c>
      <c r="H22" s="6">
        <f>+'1. ESTRUCTURA DE COSTO'!W20</f>
        <v>172550</v>
      </c>
      <c r="I22" s="6">
        <f t="shared" si="0"/>
        <v>172550</v>
      </c>
    </row>
    <row r="23" spans="2:9" ht="45">
      <c r="B23" s="6">
        <f>+'1. ESTRUCTURA DE COSTO'!B21</f>
        <v>20</v>
      </c>
      <c r="C23" s="20" t="str">
        <f>+'1. ESTRUCTURA DE COSTO'!C21</f>
        <v>Microfono inhalambrico</v>
      </c>
      <c r="D23" s="53" t="str">
        <f>+'1. ESTRUCTURA DE COSTO'!D21</f>
        <v>El sistema inalámbrico ofrece un sonido nítido y confiable, ideal para vocalistas profesionales y entusiastas.
El sistema incluye un receptor de mesa de doble canal, 2  transmisores de mano, 2 clips de micrófono, fuente de alimentación, 2 baterías AA y guía del usuario.</v>
      </c>
      <c r="E23" s="6" t="str">
        <f>+'1. ESTRUCTURA DE COSTO'!E21</f>
        <v>Unidad</v>
      </c>
      <c r="F23" s="6">
        <f>+'1. ESTRUCTURA DE COSTO'!F21</f>
        <v>1</v>
      </c>
      <c r="G23" s="6" t="str">
        <f>+'1. ESTRUCTURA DE COSTO'!G21</f>
        <v>N/A</v>
      </c>
      <c r="H23" s="6">
        <f>+'1. ESTRUCTURA DE COSTO'!W21</f>
        <v>2178667</v>
      </c>
      <c r="I23" s="6">
        <f t="shared" si="0"/>
        <v>2178667</v>
      </c>
    </row>
    <row r="24" spans="2:9">
      <c r="B24" s="6" t="e">
        <f>+'1. ESTRUCTURA DE COSTO'!#REF!</f>
        <v>#REF!</v>
      </c>
      <c r="C24" s="20" t="e">
        <f>+'1. ESTRUCTURA DE COSTO'!#REF!</f>
        <v>#REF!</v>
      </c>
      <c r="D24" s="53" t="e">
        <f>+'1. ESTRUCTURA DE COSTO'!#REF!</f>
        <v>#REF!</v>
      </c>
      <c r="E24" s="6" t="e">
        <f>+'1. ESTRUCTURA DE COSTO'!#REF!</f>
        <v>#REF!</v>
      </c>
      <c r="F24" s="6" t="e">
        <f>+'1. ESTRUCTURA DE COSTO'!#REF!</f>
        <v>#REF!</v>
      </c>
      <c r="G24" s="6" t="e">
        <f>+'1. ESTRUCTURA DE COSTO'!#REF!</f>
        <v>#REF!</v>
      </c>
      <c r="H24" s="6" t="e">
        <f>+'1. ESTRUCTURA DE COSTO'!#REF!</f>
        <v>#REF!</v>
      </c>
      <c r="I24" s="6" t="e">
        <f t="shared" si="0"/>
        <v>#REF!</v>
      </c>
    </row>
    <row r="25" spans="2:9" ht="90">
      <c r="B25" s="6">
        <f>+'1. ESTRUCTURA DE COSTO'!B22</f>
        <v>22</v>
      </c>
      <c r="C25" s="20" t="str">
        <f>+'1. ESTRUCTURA DE COSTO'!C22</f>
        <v xml:space="preserve">Pintucaritas </v>
      </c>
      <c r="D25" s="53" t="str">
        <f>+'1. ESTRUCTURA DE COSTO'!D22</f>
        <v>Kit De Maquillaje Pintura Pintacaritas Bodypaint:
COLORES VIVOS Y 10 PINCELES DE ARTISTA: paleta de pintura facial de 20 colores con 10 tipos diferentes de pinceles artísticos, todos están en este kit de pintura facial.
PINTURA FACIAL A BASE DE ACEITE: Esta paleta de maquillaje es a base de aceite, es resistente al agua.</v>
      </c>
      <c r="E25" s="6" t="str">
        <f>+'1. ESTRUCTURA DE COSTO'!E22</f>
        <v>Unidad</v>
      </c>
      <c r="F25" s="6">
        <f>+'1. ESTRUCTURA DE COSTO'!F22</f>
        <v>1</v>
      </c>
      <c r="G25" s="6" t="str">
        <f>+'1. ESTRUCTURA DE COSTO'!G22</f>
        <v>N/A</v>
      </c>
      <c r="H25" s="6">
        <f>+'1. ESTRUCTURA DE COSTO'!W22</f>
        <v>49980</v>
      </c>
      <c r="I25" s="6">
        <f t="shared" si="0"/>
        <v>49980</v>
      </c>
    </row>
    <row r="26" spans="2:9">
      <c r="B26" s="6">
        <f>+'1. ESTRUCTURA DE COSTO'!B57</f>
        <v>23</v>
      </c>
      <c r="C26" s="20" t="str">
        <f>+'1. ESTRUCTURA DE COSTO'!C57</f>
        <v xml:space="preserve">Memorias usb </v>
      </c>
      <c r="D26" s="53" t="str">
        <f>+'1. ESTRUCTURA DE COSTO'!D57</f>
        <v>memoria usb c de 1 tb de almacenamiento externo para telefono</v>
      </c>
      <c r="E26" s="6" t="str">
        <f>+'1. ESTRUCTURA DE COSTO'!E57</f>
        <v>Unidad</v>
      </c>
      <c r="F26" s="6">
        <f>+'1. ESTRUCTURA DE COSTO'!F57</f>
        <v>5</v>
      </c>
      <c r="G26" s="6" t="str">
        <f>+'1. ESTRUCTURA DE COSTO'!G57</f>
        <v>N/A</v>
      </c>
      <c r="H26" s="6">
        <f>+'1. ESTRUCTURA DE COSTO'!W57</f>
        <v>468567</v>
      </c>
      <c r="I26" s="6">
        <f t="shared" si="0"/>
        <v>2342835</v>
      </c>
    </row>
    <row r="27" spans="2:9" ht="60">
      <c r="B27" s="6">
        <f>+'1. ESTRUCTURA DE COSTO'!B25</f>
        <v>24</v>
      </c>
      <c r="C27" s="20" t="str">
        <f>+'1. ESTRUCTURA DE COSTO'!C25</f>
        <v>Placas de Reconocimiento</v>
      </c>
      <c r="D27" s="53" t="str">
        <f>+'1. ESTRUCTURA DE COSTO'!D25</f>
        <v>placa de reconocimiento impresa acrilica 3 mm
Material: Acrilico
Calibre: 3 mm
Tamaño: 20 x 15 cm</v>
      </c>
      <c r="E27" s="6" t="str">
        <f>+'1. ESTRUCTURA DE COSTO'!E25</f>
        <v>Unidad</v>
      </c>
      <c r="F27" s="6">
        <f>+'1. ESTRUCTURA DE COSTO'!F25</f>
        <v>1</v>
      </c>
      <c r="G27" s="6" t="str">
        <f>+'1. ESTRUCTURA DE COSTO'!G25</f>
        <v>N/A</v>
      </c>
      <c r="H27" s="6">
        <f>+'1. ESTRUCTURA DE COSTO'!W25</f>
        <v>119000</v>
      </c>
      <c r="I27" s="6">
        <f t="shared" si="0"/>
        <v>119000</v>
      </c>
    </row>
    <row r="28" spans="2:9" ht="105">
      <c r="B28" s="6">
        <f>+'1. ESTRUCTURA DE COSTO'!B26</f>
        <v>25</v>
      </c>
      <c r="C28" s="20" t="str">
        <f>+'1. ESTRUCTURA DE COSTO'!C26</f>
        <v xml:space="preserve">Greca </v>
      </c>
      <c r="D28" s="53" t="str">
        <f>+'1. ESTRUCTURA DE COSTO'!D26</f>
        <v>percoladora greca de café 70 tazas
- Alto: 44cm
- Diámetro: 24cm
- Capacidad: 10 litros de café. Capacidad por hora: 15 litros de café
- Alimentación: 110v
- Material: acero inoxidable.
- Filtro: Permanente.</v>
      </c>
      <c r="E28" s="6" t="str">
        <f>+'1. ESTRUCTURA DE COSTO'!E26</f>
        <v>Unidad</v>
      </c>
      <c r="F28" s="6">
        <f>+'1. ESTRUCTURA DE COSTO'!F26</f>
        <v>1</v>
      </c>
      <c r="G28" s="6" t="str">
        <f>+'1. ESTRUCTURA DE COSTO'!G26</f>
        <v>N/A</v>
      </c>
      <c r="H28" s="6">
        <f>+'1. ESTRUCTURA DE COSTO'!W26</f>
        <v>564167</v>
      </c>
      <c r="I28" s="6">
        <f t="shared" si="0"/>
        <v>564167</v>
      </c>
    </row>
    <row r="29" spans="2:9">
      <c r="B29" s="6">
        <f>+'1. ESTRUCTURA DE COSTO'!B27</f>
        <v>26</v>
      </c>
      <c r="C29" s="20" t="str">
        <f>+'1. ESTRUCTURA DE COSTO'!C27</f>
        <v>Vasos desechables</v>
      </c>
      <c r="D29" s="53" t="str">
        <f>+'1. ESTRUCTURA DE COSTO'!D27</f>
        <v>vaso café carton desechable 9 onzas paquete x 50 unidades</v>
      </c>
      <c r="E29" s="6" t="str">
        <f>+'1. ESTRUCTURA DE COSTO'!E27</f>
        <v>paquete</v>
      </c>
      <c r="F29" s="6">
        <f>+'1. ESTRUCTURA DE COSTO'!F27</f>
        <v>1</v>
      </c>
      <c r="G29" s="6" t="str">
        <f>+'1. ESTRUCTURA DE COSTO'!G27</f>
        <v>N/A</v>
      </c>
      <c r="H29" s="6">
        <f>+'1. ESTRUCTURA DE COSTO'!W27</f>
        <v>14487</v>
      </c>
      <c r="I29" s="6">
        <f t="shared" si="0"/>
        <v>14487</v>
      </c>
    </row>
    <row r="30" spans="2:9" ht="90">
      <c r="B30" s="6">
        <f>+'1. ESTRUCTURA DE COSTO'!B28</f>
        <v>27</v>
      </c>
      <c r="C30" s="20" t="str">
        <f>+'1. ESTRUCTURA DE COSTO'!C28</f>
        <v xml:space="preserve">Planta eléctrica </v>
      </c>
      <c r="D30" s="53" t="str">
        <f>+'1. ESTRUCTURA DE COSTO'!D28</f>
        <v xml:space="preserve"> Planta electrica portatil de 300W
Tipo de combustible: Electricidad
Incluye: Estación de energía, Cable de carga de CA Cable de carga fotovoltaica Tornillo de conexión a tierra Manual del usuario
Potencia: minimo 300 y hasta 600 W
Voltaje: 120 V</v>
      </c>
      <c r="E30" s="6" t="str">
        <f>+'1. ESTRUCTURA DE COSTO'!E28</f>
        <v>Unidad</v>
      </c>
      <c r="F30" s="6">
        <f>+'1. ESTRUCTURA DE COSTO'!F28</f>
        <v>1</v>
      </c>
      <c r="G30" s="6" t="str">
        <f>+'1. ESTRUCTURA DE COSTO'!G28</f>
        <v>N/A</v>
      </c>
      <c r="H30" s="6">
        <f>+'1. ESTRUCTURA DE COSTO'!W28</f>
        <v>1531054</v>
      </c>
      <c r="I30" s="6">
        <f t="shared" si="0"/>
        <v>1531054</v>
      </c>
    </row>
    <row r="31" spans="2:9" ht="120">
      <c r="B31" s="6">
        <f>+'1. ESTRUCTURA DE COSTO'!B29</f>
        <v>28</v>
      </c>
      <c r="C31" s="20" t="str">
        <f>+'1. ESTRUCTURA DE COSTO'!C29</f>
        <v>Mezclador Mix de 8 canales</v>
      </c>
      <c r="D31" s="53" t="str">
        <f>+'1. ESTRUCTURA DE COSTO'!D29</f>
        <v xml:space="preserve">Mix12FX Mezclador compacto de 8 canales con efectos
alto rendimiento probado y un rendimiento de bajo ruido
4 entradas de micrófono / línea con calidad de audio de nivel de estudio
Voltaje máx. de entrada 3.09 v Aproximadamente
Alimentación: AC 110-127V 60 Hz
Digital: Bluetooth/USB (24Bits sigma delta)
Rango dinámico: Consola (+10dB a +60dB) / line (+10dB a +40dB)
Relación s/n: 112dB a +22dB de ganancia de entrada </v>
      </c>
      <c r="E31" s="6" t="str">
        <f>+'1. ESTRUCTURA DE COSTO'!E29</f>
        <v>Unidad</v>
      </c>
      <c r="F31" s="6">
        <f>+'1. ESTRUCTURA DE COSTO'!F29</f>
        <v>1</v>
      </c>
      <c r="G31" s="6" t="str">
        <f>+'1. ESTRUCTURA DE COSTO'!G29</f>
        <v>N/A</v>
      </c>
      <c r="H31" s="6">
        <f>+'1. ESTRUCTURA DE COSTO'!W29</f>
        <v>2257033</v>
      </c>
      <c r="I31" s="6">
        <f t="shared" si="0"/>
        <v>2257033</v>
      </c>
    </row>
    <row r="32" spans="2:9" ht="29.25" customHeight="1">
      <c r="B32" s="6">
        <f>+'1. ESTRUCTURA DE COSTO'!B30</f>
        <v>29</v>
      </c>
      <c r="C32" s="20" t="str">
        <f>+'1. ESTRUCTURA DE COSTO'!C30</f>
        <v>lámparas para evento</v>
      </c>
      <c r="D32" s="53" t="str">
        <f>+'1. ESTRUCTURA DE COSTO'!D30</f>
        <v>Panel de luz led
- Panel Luz Led ProLED 800
- Trípode altura máxima 2 metros
- 2 Baterías recargables de 4400Mah
- Adaptador a punto Eléctrico
- Cargador Batería</v>
      </c>
      <c r="E32" s="6" t="str">
        <f>+'1. ESTRUCTURA DE COSTO'!E30</f>
        <v>Unidad</v>
      </c>
      <c r="F32" s="6">
        <f>+'1. ESTRUCTURA DE COSTO'!F30</f>
        <v>1</v>
      </c>
      <c r="G32" s="6" t="str">
        <f>+'1. ESTRUCTURA DE COSTO'!G30</f>
        <v>N/A</v>
      </c>
      <c r="H32" s="6">
        <f>+'1. ESTRUCTURA DE COSTO'!W30</f>
        <v>710033</v>
      </c>
      <c r="I32" s="6">
        <f t="shared" si="0"/>
        <v>710033</v>
      </c>
    </row>
    <row r="33" spans="2:9" ht="21.75" customHeight="1">
      <c r="B33" s="6">
        <f>+'1. ESTRUCTURA DE COSTO'!B31</f>
        <v>30</v>
      </c>
      <c r="C33" s="20" t="str">
        <f>+'1. ESTRUCTURA DE COSTO'!C31</f>
        <v>Kit para Micrófonos Base de Mesa +Base Trípode + Abrazadera Piaña de Pinza Y Universal</v>
      </c>
      <c r="D33" s="53" t="str">
        <f>+'1. ESTRUCTURA DE COSTO'!D31</f>
        <v>Kit para Micrófonos Base de Mesa +Base Trípode + Abrazadera Piaña de Pinza Y Universal
Base en Metal de Mesa Para Micrófono Altura 20Cms topes en caucho para evitar la vibración
Base Trípode Plegable en Metal Color Plateado, se puede ajustar la altura desde 90cms hasta 140cms, topes en caucho para evitar la vibración, tornillo de presión y seguro anti deslizante del poste central
Abrazadera Piaña de Pinza
Abrazadera Piaña Universal</v>
      </c>
      <c r="E33" s="6" t="str">
        <f>+'1. ESTRUCTURA DE COSTO'!E31</f>
        <v>Unidad</v>
      </c>
      <c r="F33" s="6">
        <f>+'1. ESTRUCTURA DE COSTO'!F31</f>
        <v>1</v>
      </c>
      <c r="G33" s="6" t="str">
        <f>+'1. ESTRUCTURA DE COSTO'!G31</f>
        <v>N/A</v>
      </c>
      <c r="H33" s="6">
        <f>+'1. ESTRUCTURA DE COSTO'!W31</f>
        <v>105315</v>
      </c>
      <c r="I33" s="6">
        <f t="shared" si="0"/>
        <v>105315</v>
      </c>
    </row>
    <row r="34" spans="2:9" ht="24" customHeight="1">
      <c r="B34" s="6">
        <f>+'1. ESTRUCTURA DE COSTO'!B32</f>
        <v>31</v>
      </c>
      <c r="C34" s="20" t="str">
        <f>+'1. ESTRUCTURA DE COSTO'!C32</f>
        <v>Papel periódico</v>
      </c>
      <c r="D34" s="53" t="str">
        <f>+'1. ESTRUCTURA DE COSTO'!D32</f>
        <v>Paquete de papel periodico por pliegos x 20 unidades</v>
      </c>
      <c r="E34" s="6" t="str">
        <f>+'1. ESTRUCTURA DE COSTO'!E32</f>
        <v>paquete</v>
      </c>
      <c r="F34" s="6">
        <f>+'1. ESTRUCTURA DE COSTO'!F32</f>
        <v>1</v>
      </c>
      <c r="G34" s="6" t="str">
        <f>+'1. ESTRUCTURA DE COSTO'!G32</f>
        <v>N/A</v>
      </c>
      <c r="H34" s="6">
        <f>+'1. ESTRUCTURA DE COSTO'!W32</f>
        <v>24990</v>
      </c>
      <c r="I34" s="6">
        <f t="shared" si="0"/>
        <v>24990</v>
      </c>
    </row>
    <row r="35" spans="2:9" ht="30.75" customHeight="1">
      <c r="B35" s="6">
        <f>+'1. ESTRUCTURA DE COSTO'!B33</f>
        <v>32</v>
      </c>
      <c r="C35" s="20" t="str">
        <f>+'1. ESTRUCTURA DE COSTO'!C33</f>
        <v>Cables de consola a micrófonos</v>
      </c>
      <c r="D35" s="53" t="str">
        <f>+'1. ESTRUCTURA DE COSTO'!D33</f>
        <v>cable de microfono xlr de 3 pines a cable hembra m/f blindad</v>
      </c>
      <c r="E35" s="6" t="str">
        <f>+'1. ESTRUCTURA DE COSTO'!E33</f>
        <v>Unidad</v>
      </c>
      <c r="F35" s="6">
        <f>+'1. ESTRUCTURA DE COSTO'!F33</f>
        <v>1</v>
      </c>
      <c r="G35" s="6" t="str">
        <f>+'1. ESTRUCTURA DE COSTO'!G33</f>
        <v>N/A</v>
      </c>
      <c r="H35" s="6">
        <f>+'1. ESTRUCTURA DE COSTO'!W33</f>
        <v>38497</v>
      </c>
      <c r="I35" s="6">
        <f t="shared" si="0"/>
        <v>38497</v>
      </c>
    </row>
    <row r="36" spans="2:9" ht="27" customHeight="1">
      <c r="B36" s="6">
        <f>+'1. ESTRUCTURA DE COSTO'!B34</f>
        <v>33</v>
      </c>
      <c r="C36" s="20" t="str">
        <f>+'1. ESTRUCTURA DE COSTO'!C34</f>
        <v>Controlador</v>
      </c>
      <c r="D36" s="53" t="str">
        <f>+'1. ESTRUCTURA DE COSTO'!D34</f>
        <v>Controladora  DJ
Voltaje: 110V.
Se alimenta con corriente eléctrica.
Con comunicación USB-MIDI.
Posee crossfader para que encadenes tus canciones.
Cantidad de faders de volúmen: 2.
Interfaz de audio integrada.
Con 16 pads.
Compuesto por 2 decks.
Posee tecla sync y shift.
Con bluetooth.
Pesa 2kg.
Contiene controles FX.</v>
      </c>
      <c r="E36" s="6" t="str">
        <f>+'1. ESTRUCTURA DE COSTO'!E34</f>
        <v>Unidad</v>
      </c>
      <c r="F36" s="6">
        <f>+'1. ESTRUCTURA DE COSTO'!F34</f>
        <v>1</v>
      </c>
      <c r="G36" s="6" t="str">
        <f>+'1. ESTRUCTURA DE COSTO'!G34</f>
        <v>N/A</v>
      </c>
      <c r="H36" s="6">
        <f>+'1. ESTRUCTURA DE COSTO'!W34</f>
        <v>1331587</v>
      </c>
      <c r="I36" s="6">
        <f t="shared" si="0"/>
        <v>1331587</v>
      </c>
    </row>
    <row r="37" spans="2:9" ht="105">
      <c r="B37" s="6">
        <f>+'1. ESTRUCTURA DE COSTO'!B35</f>
        <v>34</v>
      </c>
      <c r="C37" s="20" t="str">
        <f>+'1. ESTRUCTURA DE COSTO'!C35</f>
        <v>Coderas</v>
      </c>
      <c r="D37" s="53" t="str">
        <f>+'1. ESTRUCTURA DE COSTO'!D35</f>
        <v>Coderas Talla Única Adulto, totalmente ajustable se adapta a la mayoría
1 1/2" acolchado de espuma densa, forma ergonómica antideslizante poliuretano termoplástico
Material: Poliéster 600 denier.
Correas de codo: 1 – 1/2" elástico correas W/Velcro
Correas de rodilla: 1 – 1/2" correas elásticas W/hebilla de liberación rápida
Tamaño de la rodilla: 19,5 cm (largo) x 16 cm (Ancho)
Tamaño de la codera: 16 cm (Longitud) x 14 cm (Ancho)</v>
      </c>
      <c r="E37" s="6" t="str">
        <f>+'1. ESTRUCTURA DE COSTO'!E35</f>
        <v>Unidad</v>
      </c>
      <c r="F37" s="6">
        <f>+'1. ESTRUCTURA DE COSTO'!F35</f>
        <v>1</v>
      </c>
      <c r="G37" s="6" t="str">
        <f>+'1. ESTRUCTURA DE COSTO'!G35</f>
        <v>N/A</v>
      </c>
      <c r="H37" s="6">
        <f>+'1. ESTRUCTURA DE COSTO'!W35</f>
        <v>46333</v>
      </c>
      <c r="I37" s="6">
        <f t="shared" si="0"/>
        <v>46333</v>
      </c>
    </row>
    <row r="38" spans="2:9" ht="30">
      <c r="B38" s="6">
        <f>+'1. ESTRUCTURA DE COSTO'!B36</f>
        <v>35</v>
      </c>
      <c r="C38" s="20" t="str">
        <f>+'1. ESTRUCTURA DE COSTO'!C36</f>
        <v>Overcore</v>
      </c>
      <c r="D38" s="53" t="str">
        <f>+'1. ESTRUCTURA DE COSTO'!D36</f>
        <v xml:space="preserve">Overcover o filtro de viento para exteriores puede reducir eficazmente el ruido del viento cuando lo colocas sobre un micrófono de solapa o lavalier. (GAMUZA). </v>
      </c>
      <c r="E38" s="6" t="str">
        <f>+'1. ESTRUCTURA DE COSTO'!E36</f>
        <v>Unidad</v>
      </c>
      <c r="F38" s="6">
        <f>+'1. ESTRUCTURA DE COSTO'!F36</f>
        <v>1</v>
      </c>
      <c r="G38" s="6" t="str">
        <f>+'1. ESTRUCTURA DE COSTO'!G36</f>
        <v>N/A</v>
      </c>
      <c r="H38" s="6">
        <f>+'1. ESTRUCTURA DE COSTO'!W36</f>
        <v>152717</v>
      </c>
      <c r="I38" s="6">
        <f t="shared" si="0"/>
        <v>152717</v>
      </c>
    </row>
    <row r="39" spans="2:9" ht="45">
      <c r="B39" s="6">
        <f>+'1. ESTRUCTURA DE COSTO'!B37</f>
        <v>36</v>
      </c>
      <c r="C39" s="20" t="str">
        <f>+'1. ESTRUCTURA DE COSTO'!C37</f>
        <v>Piso tapíz para danza</v>
      </c>
      <c r="D39" s="53" t="str">
        <f>+'1. ESTRUCTURA DE COSTO'!D37</f>
        <v>Piso tapiz para danza, acolchado  presenta una superficie de danza antideslizante, una capa de soporte de vinilo y un respaldo de espuma de célula cerrada que proporciona protección adicional contra un subsuelo duro. calibre 4 ml tráfico pesado liso 18 mts cuadrados.</v>
      </c>
      <c r="E39" s="6" t="str">
        <f>+'1. ESTRUCTURA DE COSTO'!E37</f>
        <v>Unidad</v>
      </c>
      <c r="F39" s="6">
        <f>+'1. ESTRUCTURA DE COSTO'!F37</f>
        <v>1</v>
      </c>
      <c r="G39" s="6" t="str">
        <f>+'1. ESTRUCTURA DE COSTO'!G37</f>
        <v>N/A</v>
      </c>
      <c r="H39" s="6">
        <f>+'1. ESTRUCTURA DE COSTO'!W37</f>
        <v>15232000</v>
      </c>
      <c r="I39" s="6">
        <f t="shared" si="0"/>
        <v>15232000</v>
      </c>
    </row>
    <row r="40" spans="2:9" ht="120">
      <c r="B40" s="6">
        <f>+'1. ESTRUCTURA DE COSTO'!B38</f>
        <v>37</v>
      </c>
      <c r="C40" s="20" t="str">
        <f>+'1. ESTRUCTURA DE COSTO'!C38</f>
        <v>Camara</v>
      </c>
      <c r="D40" s="53" t="str">
        <f>+'1. ESTRUCTURA DE COSTO'!D38</f>
        <v>Cámara con lente 18-55 mm f.3.5-5.6, incluye:
-Caja
-Manuales
-Dos baterias
-Cargador
-Disparador
-FiltroUV Vivitar
-Estuche negro con correa</v>
      </c>
      <c r="E40" s="6" t="str">
        <f>+'1. ESTRUCTURA DE COSTO'!E38</f>
        <v>Unidad</v>
      </c>
      <c r="F40" s="6">
        <f>+'1. ESTRUCTURA DE COSTO'!F38</f>
        <v>1</v>
      </c>
      <c r="G40" s="6" t="str">
        <f>+'1. ESTRUCTURA DE COSTO'!G38</f>
        <v>N/A</v>
      </c>
      <c r="H40" s="6">
        <f>+'1. ESTRUCTURA DE COSTO'!W38</f>
        <v>3510500</v>
      </c>
      <c r="I40" s="6">
        <f t="shared" si="0"/>
        <v>3510500</v>
      </c>
    </row>
    <row r="41" spans="2:9" ht="75">
      <c r="B41" s="6">
        <f>+'1. ESTRUCTURA DE COSTO'!B39</f>
        <v>38</v>
      </c>
      <c r="C41" s="20" t="str">
        <f>+'1. ESTRUCTURA DE COSTO'!C39</f>
        <v>Amplificador</v>
      </c>
      <c r="D41" s="53" t="str">
        <f>+'1. ESTRUCTURA DE COSTO'!D39</f>
        <v>Amplificador  de 100w 
100 vatios de potencia
dos canales
dos altavoces
Con su uladores de efecto y distorsión</v>
      </c>
      <c r="E41" s="6" t="str">
        <f>+'1. ESTRUCTURA DE COSTO'!E39</f>
        <v>Unidad</v>
      </c>
      <c r="F41" s="6">
        <f>+'1. ESTRUCTURA DE COSTO'!F39</f>
        <v>1</v>
      </c>
      <c r="G41" s="6" t="str">
        <f>+'1. ESTRUCTURA DE COSTO'!G39</f>
        <v>N/A</v>
      </c>
      <c r="H41" s="6">
        <f>+'1. ESTRUCTURA DE COSTO'!W39</f>
        <v>2880197</v>
      </c>
      <c r="I41" s="6">
        <f t="shared" si="0"/>
        <v>2880197</v>
      </c>
    </row>
    <row r="42" spans="2:9" ht="105">
      <c r="B42" s="6">
        <f>+'1. ESTRUCTURA DE COSTO'!B40</f>
        <v>39</v>
      </c>
      <c r="C42" s="20" t="str">
        <f>+'1. ESTRUCTURA DE COSTO'!C40</f>
        <v>Tenis</v>
      </c>
      <c r="D42" s="53" t="str">
        <f>+'1. ESTRUCTURA DE COSTO'!D40</f>
        <v>Tenis en material: Textil ligero y transpirable que favorece la ventilación del pie, con interior acolchado para mayor confort y refuerzos sintéticos en zonas clave para prolongar la vida útil. Suela: EVA expandida de alta densidad, diseñada para absorber impactos, con patrón antideslizante que mejora la tracción y flexibilidad que acompaña el movimiento natural del pie. Sistema de cierre: Cordones tradicionales que permiten un ajuste personalizado, con opciones elásticas para calce rápido sin perder sujeción. Diseño: Perfil ergonómico que se adapta a la anatomía del pie, construcción liviana que reduce la fatiga y estética deportiva ideal para uso urbano o entrenamiento.
Colores y tallas a solicitud por parte del Fondo de Desarrollo Local</v>
      </c>
      <c r="E42" s="6" t="str">
        <f>+'1. ESTRUCTURA DE COSTO'!E40</f>
        <v>PAR</v>
      </c>
      <c r="F42" s="6">
        <f>+'1. ESTRUCTURA DE COSTO'!F40</f>
        <v>1</v>
      </c>
      <c r="G42" s="6" t="str">
        <f>+'1. ESTRUCTURA DE COSTO'!G40</f>
        <v>N/A</v>
      </c>
      <c r="H42" s="6">
        <f>+'1. ESTRUCTURA DE COSTO'!W40</f>
        <v>129600</v>
      </c>
      <c r="I42" s="6">
        <f t="shared" si="0"/>
        <v>129600</v>
      </c>
    </row>
    <row r="43" spans="2:9" ht="75">
      <c r="B43" s="6">
        <f>+'1. ESTRUCTURA DE COSTO'!B41</f>
        <v>40</v>
      </c>
      <c r="C43" s="20" t="str">
        <f>+'1. ESTRUCTURA DE COSTO'!C41</f>
        <v>Grabadora de voz</v>
      </c>
      <c r="D43" s="53" t="str">
        <f>+'1. ESTRUCTURA DE COSTO'!D41</f>
        <v>Grabadora de voz (de periodista)
Con monitor de grabación (pantalla)
4 GB de almacenamiento, con posibilidad de ser expandible. 
Con capaciadd de grabar en formato MP3. 
Con altavoz para escuchar las grabaciones y puerto para conectividad USB. </v>
      </c>
      <c r="E43" s="6" t="str">
        <f>+'1. ESTRUCTURA DE COSTO'!E41</f>
        <v>UNIDAD</v>
      </c>
      <c r="F43" s="6">
        <f>+'1. ESTRUCTURA DE COSTO'!F41</f>
        <v>1</v>
      </c>
      <c r="G43" s="6" t="str">
        <f>+'1. ESTRUCTURA DE COSTO'!G41</f>
        <v>N/A</v>
      </c>
      <c r="H43" s="6">
        <f>+'1. ESTRUCTURA DE COSTO'!W41</f>
        <v>520460</v>
      </c>
      <c r="I43" s="6">
        <f t="shared" si="0"/>
        <v>520460</v>
      </c>
    </row>
    <row r="44" spans="2:9" ht="41.25" customHeight="1">
      <c r="B44" s="6">
        <f>+'1. ESTRUCTURA DE COSTO'!B42</f>
        <v>41</v>
      </c>
      <c r="C44" s="20" t="str">
        <f>+'1. ESTRUCTURA DE COSTO'!C42</f>
        <v>Tapete tipo cesped</v>
      </c>
      <c r="D44" s="53" t="str">
        <f>+'1. ESTRUCTURA DE COSTO'!D42</f>
        <v>Tapete Pasto Sintetico Cesped Grama Espesor 25 Mm ( 1 METRO)</v>
      </c>
      <c r="E44" s="6" t="str">
        <f>+'1. ESTRUCTURA DE COSTO'!E42</f>
        <v>UNIDAD</v>
      </c>
      <c r="F44" s="6">
        <f>+'1. ESTRUCTURA DE COSTO'!F42</f>
        <v>1</v>
      </c>
      <c r="G44" s="6" t="str">
        <f>+'1. ESTRUCTURA DE COSTO'!G42</f>
        <v>N/A</v>
      </c>
      <c r="H44" s="6">
        <f>+'1. ESTRUCTURA DE COSTO'!W42</f>
        <v>92423</v>
      </c>
      <c r="I44" s="6">
        <f t="shared" si="0"/>
        <v>92423</v>
      </c>
    </row>
    <row r="45" spans="2:9" ht="34.5" customHeight="1">
      <c r="B45" s="6" t="e">
        <f>+'1. ESTRUCTURA DE COSTO'!#REF!</f>
        <v>#REF!</v>
      </c>
      <c r="C45" s="20" t="e">
        <f>+'1. ESTRUCTURA DE COSTO'!#REF!</f>
        <v>#REF!</v>
      </c>
      <c r="D45" s="53" t="e">
        <f>+'1. ESTRUCTURA DE COSTO'!#REF!</f>
        <v>#REF!</v>
      </c>
      <c r="E45" s="6" t="e">
        <f>+'1. ESTRUCTURA DE COSTO'!#REF!</f>
        <v>#REF!</v>
      </c>
      <c r="F45" s="6" t="e">
        <f>+'1. ESTRUCTURA DE COSTO'!#REF!</f>
        <v>#REF!</v>
      </c>
      <c r="G45" s="6" t="e">
        <f>+'1. ESTRUCTURA DE COSTO'!#REF!</f>
        <v>#REF!</v>
      </c>
      <c r="H45" s="6" t="e">
        <f>+'1. ESTRUCTURA DE COSTO'!#REF!</f>
        <v>#REF!</v>
      </c>
      <c r="I45" s="6" t="e">
        <f t="shared" si="0"/>
        <v>#REF!</v>
      </c>
    </row>
    <row r="46" spans="2:9" ht="33.75" customHeight="1">
      <c r="B46" s="6">
        <f>+'1. ESTRUCTURA DE COSTO'!B43</f>
        <v>43</v>
      </c>
      <c r="C46" s="20" t="str">
        <f>+'1. ESTRUCTURA DE COSTO'!C43</f>
        <v>PAPELOGRAFO</v>
      </c>
      <c r="D46" s="53" t="str">
        <f>+'1. ESTRUCTURA DE COSTO'!D43</f>
        <v>Tablero Acrílico Liso (1.23×80cm) + Papelografo + Trípode</v>
      </c>
      <c r="E46" s="6" t="str">
        <f>+'1. ESTRUCTURA DE COSTO'!E43</f>
        <v>UNIDAD</v>
      </c>
      <c r="F46" s="6">
        <f>+'1. ESTRUCTURA DE COSTO'!F43</f>
        <v>1</v>
      </c>
      <c r="G46" s="6" t="str">
        <f>+'1. ESTRUCTURA DE COSTO'!G43</f>
        <v>N/A</v>
      </c>
      <c r="H46" s="6">
        <f>+'1. ESTRUCTURA DE COSTO'!W43</f>
        <v>260610</v>
      </c>
      <c r="I46" s="6">
        <f t="shared" si="0"/>
        <v>260610</v>
      </c>
    </row>
    <row r="47" spans="2:9" ht="75">
      <c r="B47" s="6">
        <f>+'1. ESTRUCTURA DE COSTO'!B44</f>
        <v>44</v>
      </c>
      <c r="C47" s="20" t="str">
        <f>+'1. ESTRUCTURA DE COSTO'!C44</f>
        <v>Televisor</v>
      </c>
      <c r="D47" s="53" t="str">
        <f>+'1. ESTRUCTURA DE COSTO'!D44</f>
        <v>Televisor, Smart TV  de 40" y/o 42" 
No. Puertos HDMI: Minimo 1 Puerto HDMI
Tipo de Pantalla: LED
Resolucion Pantalla: FHD
Con Puerto USB</v>
      </c>
      <c r="E47" s="6" t="str">
        <f>+'1. ESTRUCTURA DE COSTO'!E44</f>
        <v>Unidad</v>
      </c>
      <c r="F47" s="6">
        <f>+'1. ESTRUCTURA DE COSTO'!F44</f>
        <v>1</v>
      </c>
      <c r="G47" s="6" t="str">
        <f>+'1. ESTRUCTURA DE COSTO'!G44</f>
        <v>N/A</v>
      </c>
      <c r="H47" s="6">
        <f>+'1. ESTRUCTURA DE COSTO'!W44</f>
        <v>1017266</v>
      </c>
      <c r="I47" s="6">
        <f t="shared" si="0"/>
        <v>1017266</v>
      </c>
    </row>
    <row r="48" spans="2:9" ht="30">
      <c r="B48" s="6">
        <f>+'1. ESTRUCTURA DE COSTO'!B45</f>
        <v>45</v>
      </c>
      <c r="C48" s="20" t="str">
        <f>+'1. ESTRUCTURA DE COSTO'!C45</f>
        <v>Equipos de audio y/o video</v>
      </c>
      <c r="D48" s="53" t="str">
        <f>+'1. ESTRUCTURA DE COSTO'!D45</f>
        <v>Teatro en casa sonido de 120W, conección Bluetooth, USB, Auxiliar, HDMI, Óptico digital, subwoofer inalámbrico, control remoto, soporte para pared, cable de CAx2, Cable 3.5mm.</v>
      </c>
      <c r="E48" s="6" t="str">
        <f>+'1. ESTRUCTURA DE COSTO'!E45</f>
        <v>Unidad</v>
      </c>
      <c r="F48" s="6">
        <f>+'1. ESTRUCTURA DE COSTO'!F45</f>
        <v>1</v>
      </c>
      <c r="G48" s="6" t="str">
        <f>+'1. ESTRUCTURA DE COSTO'!G45</f>
        <v>N/A</v>
      </c>
      <c r="H48" s="6">
        <f>+'1. ESTRUCTURA DE COSTO'!W45</f>
        <v>819144</v>
      </c>
      <c r="I48" s="6">
        <f t="shared" si="0"/>
        <v>819144</v>
      </c>
    </row>
    <row r="49" spans="2:9" ht="90">
      <c r="B49" s="6">
        <f>+'1. ESTRUCTURA DE COSTO'!B46</f>
        <v>46</v>
      </c>
      <c r="C49" s="20" t="str">
        <f>+'1. ESTRUCTURA DE COSTO'!C46</f>
        <v>Set de tablas de picar</v>
      </c>
      <c r="D49" s="53" t="str">
        <f>+'1. ESTRUCTURA DE COSTO'!D46</f>
        <v>Set de tablas de picar de 5 colores
 Especificaciones:
Material Plástico
Alto 22 cm
Ancho1 cm
Largo 29 cm</v>
      </c>
      <c r="E49" s="6" t="str">
        <f>+'1. ESTRUCTURA DE COSTO'!E46</f>
        <v>Unidad</v>
      </c>
      <c r="F49" s="6">
        <f>+'1. ESTRUCTURA DE COSTO'!F46</f>
        <v>1</v>
      </c>
      <c r="G49" s="6" t="str">
        <f>+'1. ESTRUCTURA DE COSTO'!G46</f>
        <v>N/A</v>
      </c>
      <c r="H49" s="6">
        <f>+'1. ESTRUCTURA DE COSTO'!W46</f>
        <v>55454</v>
      </c>
      <c r="I49" s="6">
        <f t="shared" si="0"/>
        <v>55454</v>
      </c>
    </row>
    <row r="50" spans="2:9" ht="75.75" customHeight="1">
      <c r="B50" s="6">
        <f>+'1. ESTRUCTURA DE COSTO'!B47</f>
        <v>47</v>
      </c>
      <c r="C50" s="20" t="str">
        <f>+'1. ESTRUCTURA DE COSTO'!C47</f>
        <v>Juego de sartenes antiadherentes</v>
      </c>
      <c r="D50" s="53" t="str">
        <f>+'1. ESTRUCTURA DE COSTO'!D47</f>
        <v>Juego de sartenes antiadherentes
Sartén de 12cm, 18cm y 20cm de diámetro con revestimiento Antiadherente Triforce. Espesor de 1,7mm. Con base difusora para distribuir de manera uniforme el calor.</v>
      </c>
      <c r="E50" s="6" t="str">
        <f>+'1. ESTRUCTURA DE COSTO'!E47</f>
        <v>Unidad</v>
      </c>
      <c r="F50" s="6">
        <f>+'1. ESTRUCTURA DE COSTO'!F47</f>
        <v>1</v>
      </c>
      <c r="G50" s="6" t="str">
        <f>+'1. ESTRUCTURA DE COSTO'!G47</f>
        <v>N/A</v>
      </c>
      <c r="H50" s="6">
        <f>+'1. ESTRUCTURA DE COSTO'!W47</f>
        <v>73908</v>
      </c>
      <c r="I50" s="6">
        <f t="shared" si="0"/>
        <v>73908</v>
      </c>
    </row>
    <row r="51" spans="2:9">
      <c r="B51" s="6">
        <f>+'1. ESTRUCTURA DE COSTO'!B48</f>
        <v>48</v>
      </c>
      <c r="C51" s="20" t="str">
        <f>+'1. ESTRUCTURA DE COSTO'!C48</f>
        <v>Olla a presión</v>
      </c>
      <c r="D51" s="53" t="str">
        <f>+'1. ESTRUCTURA DE COSTO'!D48</f>
        <v>Olla a presión, capacidad 6 litros, material aluminio, con sistemas de seguridad, con valvula controladora de presión</v>
      </c>
      <c r="E51" s="6" t="str">
        <f>+'1. ESTRUCTURA DE COSTO'!E48</f>
        <v>Unidad</v>
      </c>
      <c r="F51" s="6">
        <f>+'1. ESTRUCTURA DE COSTO'!F48</f>
        <v>1</v>
      </c>
      <c r="G51" s="6" t="str">
        <f>+'1. ESTRUCTURA DE COSTO'!G48</f>
        <v>N/A</v>
      </c>
      <c r="H51" s="6">
        <f>+'1. ESTRUCTURA DE COSTO'!W48</f>
        <v>171824</v>
      </c>
      <c r="I51" s="6">
        <f t="shared" si="0"/>
        <v>171824</v>
      </c>
    </row>
    <row r="52" spans="2:9" ht="30">
      <c r="B52" s="6">
        <f>+'1. ESTRUCTURA DE COSTO'!B49</f>
        <v>49</v>
      </c>
      <c r="C52" s="20" t="str">
        <f>+'1. ESTRUCTURA DE COSTO'!C49</f>
        <v>Termometro digital para nevera</v>
      </c>
      <c r="D52" s="53" t="str">
        <f>+'1. ESTRUCTURA DE COSTO'!D49</f>
        <v>Termómetro digital para nevera, matterial plastico, digital, Altura x Ancho 7 cm x 7 cm, Temperatura máxima
70 °C.</v>
      </c>
      <c r="E52" s="6" t="str">
        <f>+'1. ESTRUCTURA DE COSTO'!E49</f>
        <v>Unidad</v>
      </c>
      <c r="F52" s="6">
        <f>+'1. ESTRUCTURA DE COSTO'!F49</f>
        <v>1</v>
      </c>
      <c r="G52" s="6" t="str">
        <f>+'1. ESTRUCTURA DE COSTO'!G49</f>
        <v>N/A</v>
      </c>
      <c r="H52" s="6">
        <f>+'1. ESTRUCTURA DE COSTO'!W49</f>
        <v>143950</v>
      </c>
      <c r="I52" s="6">
        <f t="shared" si="0"/>
        <v>143950</v>
      </c>
    </row>
    <row r="53" spans="2:9" ht="26.25" customHeight="1">
      <c r="B53" s="6">
        <f>+'1. ESTRUCTURA DE COSTO'!B50</f>
        <v>50</v>
      </c>
      <c r="C53" s="20" t="str">
        <f>+'1. ESTRUCTURA DE COSTO'!C50</f>
        <v>Set de Juego de ollas antiadherentes</v>
      </c>
      <c r="D53" s="53" t="str">
        <f>+'1. ESTRUCTURA DE COSTO'!D50</f>
        <v>Batería de ollas:
Cuenta con 8 piezas en antiadherente + un set de 3 sartenes con asas y mangos en baquelita
Tapas en vidrio refractario que resiste altas temperaturas.</v>
      </c>
      <c r="E53" s="6" t="str">
        <f>+'1. ESTRUCTURA DE COSTO'!E50</f>
        <v>Unidad</v>
      </c>
      <c r="F53" s="6">
        <f>+'1. ESTRUCTURA DE COSTO'!F50</f>
        <v>1</v>
      </c>
      <c r="G53" s="6" t="str">
        <f>+'1. ESTRUCTURA DE COSTO'!G50</f>
        <v>N/A</v>
      </c>
      <c r="H53" s="6">
        <f>+'1. ESTRUCTURA DE COSTO'!W50</f>
        <v>288221</v>
      </c>
      <c r="I53" s="6">
        <f t="shared" si="0"/>
        <v>288221</v>
      </c>
    </row>
    <row r="54" spans="2:9" ht="30.75" customHeight="1">
      <c r="B54" s="6">
        <f>+'1. ESTRUCTURA DE COSTO'!B51</f>
        <v>51</v>
      </c>
      <c r="C54" s="20" t="str">
        <f>+'1. ESTRUCTURA DE COSTO'!C51</f>
        <v>Licuadora</v>
      </c>
      <c r="D54" s="53" t="str">
        <f>+'1. ESTRUCTURA DE COSTO'!D51</f>
        <v>Licuadora con  Vaso de Vidrio 1,25 Lts resistente,  con cuchilla trituradora de Hielo.</v>
      </c>
      <c r="E54" s="6" t="str">
        <f>+'1. ESTRUCTURA DE COSTO'!E51</f>
        <v>Unidad</v>
      </c>
      <c r="F54" s="6">
        <f>+'1. ESTRUCTURA DE COSTO'!F51</f>
        <v>1</v>
      </c>
      <c r="G54" s="6" t="str">
        <f>+'1. ESTRUCTURA DE COSTO'!G51</f>
        <v>N/A</v>
      </c>
      <c r="H54" s="6">
        <f>+'1. ESTRUCTURA DE COSTO'!W51</f>
        <v>179214</v>
      </c>
      <c r="I54" s="6">
        <f t="shared" si="0"/>
        <v>179214</v>
      </c>
    </row>
    <row r="55" spans="2:9" ht="33.75" customHeight="1">
      <c r="B55" s="6">
        <f>+'1. ESTRUCTURA DE COSTO'!B52</f>
        <v>52</v>
      </c>
      <c r="C55" s="20" t="str">
        <f>+'1. ESTRUCTURA DE COSTO'!C52</f>
        <v xml:space="preserve">Olla arrocera
</v>
      </c>
      <c r="D55" s="53" t="str">
        <f>+'1. ESTRUCTURA DE COSTO'!D52</f>
        <v>Olla arrocera,1.8Litros de capacidad/10 tazas, recubrimiento antiadherente, con control automático de temperatura, potencia de 700W.</v>
      </c>
      <c r="E55" s="6" t="str">
        <f>+'1. ESTRUCTURA DE COSTO'!E52</f>
        <v>Unidad</v>
      </c>
      <c r="F55" s="6">
        <f>+'1. ESTRUCTURA DE COSTO'!F52</f>
        <v>1</v>
      </c>
      <c r="G55" s="6" t="str">
        <f>+'1. ESTRUCTURA DE COSTO'!G52</f>
        <v>N/A</v>
      </c>
      <c r="H55" s="6">
        <f>+'1. ESTRUCTURA DE COSTO'!W52</f>
        <v>282034</v>
      </c>
      <c r="I55" s="6">
        <f t="shared" si="0"/>
        <v>282034</v>
      </c>
    </row>
    <row r="56" spans="2:9" ht="105.75" thickBot="1">
      <c r="B56" s="6">
        <f>+'1. ESTRUCTURA DE COSTO'!B53</f>
        <v>53</v>
      </c>
      <c r="C56" s="20" t="str">
        <f>+'1. ESTRUCTURA DE COSTO'!C53</f>
        <v>Cubo de Madera Montesori</v>
      </c>
      <c r="D56" s="53" t="str">
        <f>+'1. ESTRUCTURA DE COSTO'!D53</f>
        <v>Cubo diactico montesoris 6 en 1:
Diseño 6 en 1: Cada cara del cubo ofrece una actividad diferente, manteniendo el interés y promoviendo el aprendizaje continuo.
 Reloj didáctico: Enseña a los niños a leer la hora con manecillas móviles y colores llamativos.
 Circuito de cuentas (ábaco): Perfecto para mejorar la destreza manual y la concentración.
 Engranajes giratorios: Introduce conceptos básicos de mecánica y coordinación.
 Juego de encaje con figuras geométricas: Ayuda a reconocer colores y formas mientras desarrolla habilidades espaciales.</v>
      </c>
      <c r="E56" s="6" t="str">
        <f>+'1. ESTRUCTURA DE COSTO'!E53</f>
        <v>Unidad</v>
      </c>
      <c r="F56" s="6">
        <f>+'1. ESTRUCTURA DE COSTO'!F53</f>
        <v>1</v>
      </c>
      <c r="G56" s="6" t="str">
        <f>+'1. ESTRUCTURA DE COSTO'!G53</f>
        <v>N/A</v>
      </c>
      <c r="H56" s="6">
        <f>+'1. ESTRUCTURA DE COSTO'!W53</f>
        <v>143733</v>
      </c>
      <c r="I56" s="6">
        <f t="shared" si="0"/>
        <v>143733</v>
      </c>
    </row>
    <row r="57" spans="2:9" ht="14.45" customHeight="1" thickBot="1">
      <c r="B57" s="186" t="s">
        <v>653</v>
      </c>
      <c r="C57" s="187"/>
      <c r="D57" s="187"/>
      <c r="E57" s="187"/>
      <c r="F57" s="187"/>
      <c r="G57" s="187"/>
      <c r="H57" s="188"/>
      <c r="I57" s="25" t="e">
        <f>SUM(I4:I56)</f>
        <v>#REF!</v>
      </c>
    </row>
  </sheetData>
  <mergeCells count="2">
    <mergeCell ref="B57:H57"/>
    <mergeCell ref="B2:I2"/>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ed53bf65cb2d770f4d3a4ecab0a2364e">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0a98cca6eac4c5f32cc5277cdd62a8ff"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EF94BE-955B-4DAD-BE7A-8AEF6C944997}"/>
</file>

<file path=customXml/itemProps2.xml><?xml version="1.0" encoding="utf-8"?>
<ds:datastoreItem xmlns:ds="http://schemas.openxmlformats.org/officeDocument/2006/customXml" ds:itemID="{E785E67F-6AE0-4182-B636-046B8C2E7C9C}"/>
</file>

<file path=customXml/itemProps3.xml><?xml version="1.0" encoding="utf-8"?>
<ds:datastoreItem xmlns:ds="http://schemas.openxmlformats.org/officeDocument/2006/customXml" ds:itemID="{0AC3C5BD-58D6-43D0-8A22-CB1294AA97D6}"/>
</file>

<file path=docProps/app.xml><?xml version="1.0" encoding="utf-8"?>
<Properties xmlns="http://schemas.openxmlformats.org/officeDocument/2006/extended-properties" xmlns:vt="http://schemas.openxmlformats.org/officeDocument/2006/docPropsVTypes">
  <Application>Microsoft Excel Online</Application>
  <Manager/>
  <Company>Alcaldia Local de Tunjuelito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Milena Diaz Abril</dc:creator>
  <cp:keywords/>
  <dc:description/>
  <cp:lastModifiedBy>Diana Carolina Bautista Naranjo</cp:lastModifiedBy>
  <cp:revision/>
  <dcterms:created xsi:type="dcterms:W3CDTF">2024-08-29T16:31:50Z</dcterms:created>
  <dcterms:modified xsi:type="dcterms:W3CDTF">2025-10-27T20:38:52Z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y fmtid="{D5CDD505-2E9C-101B-9397-08002B2CF9AE}" pid="4" name="Order">
    <vt:r8>148570800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